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 firstSheet="9" activeTab="13"/>
  </bookViews>
  <sheets>
    <sheet name="CUADRO No. 22" sheetId="1" r:id="rId1"/>
    <sheet name="CUADRO No. 23" sheetId="2" r:id="rId2"/>
    <sheet name="CUADRO No. 24" sheetId="3" r:id="rId3"/>
    <sheet name="CUADRO No. 25" sheetId="4" r:id="rId4"/>
    <sheet name="CUADRO No. 26" sheetId="5" r:id="rId5"/>
    <sheet name="CUADRO No. 27" sheetId="6" r:id="rId6"/>
    <sheet name="CUADRO No. 28" sheetId="7" r:id="rId7"/>
    <sheet name="CUADRO No. 29" sheetId="8" r:id="rId8"/>
    <sheet name="CUADRO No. 30" sheetId="9" r:id="rId9"/>
    <sheet name="CUADRO No. 31" sheetId="10" r:id="rId10"/>
    <sheet name="CUADRO No. 32" sheetId="11" r:id="rId11"/>
    <sheet name="CUADRO No. 33" sheetId="12" r:id="rId12"/>
    <sheet name="CUADRO No. 34" sheetId="13" r:id="rId13"/>
    <sheet name="CUADRO No. 35" sheetId="14" r:id="rId14"/>
  </sheets>
  <externalReferences>
    <externalReference r:id="rId15"/>
    <externalReference r:id="rId16"/>
  </externalReferences>
  <definedNames>
    <definedName name="AAAA">#REF!</definedName>
    <definedName name="aaaaa">#REF!</definedName>
    <definedName name="AAAAAA" localSheetId="1" hidden="1">{"'Hoja1'!$K$58"}</definedName>
    <definedName name="AAAAAA" localSheetId="2" hidden="1">{"'Hoja1'!$K$58"}</definedName>
    <definedName name="AAAAAA" localSheetId="3" hidden="1">{"'Hoja1'!$K$58"}</definedName>
    <definedName name="AAAAAA" localSheetId="4" hidden="1">{"'Hoja1'!$K$58"}</definedName>
    <definedName name="AAAAAA" localSheetId="5" hidden="1">{"'Hoja1'!$K$58"}</definedName>
    <definedName name="AAAAAA" localSheetId="6" hidden="1">{"'Hoja1'!$K$58"}</definedName>
    <definedName name="AAAAAA" localSheetId="7" hidden="1">{"'Hoja1'!$K$58"}</definedName>
    <definedName name="AAAAAA" localSheetId="8" hidden="1">{"'Hoja1'!$K$58"}</definedName>
    <definedName name="AAAAAA" localSheetId="9" hidden="1">{"'Hoja1'!$K$58"}</definedName>
    <definedName name="AAAAAA" localSheetId="10" hidden="1">{"'Hoja1'!$K$58"}</definedName>
    <definedName name="AAAAAA" localSheetId="11" hidden="1">{"'Hoja1'!$K$58"}</definedName>
    <definedName name="AAAAAA" localSheetId="12" hidden="1">{"'Hoja1'!$K$58"}</definedName>
    <definedName name="AAAAAA" localSheetId="13" hidden="1">{"'Hoja1'!$K$58"}</definedName>
    <definedName name="AAAAAA" hidden="1">{"'Hoja1'!$K$58"}</definedName>
    <definedName name="adf" localSheetId="1" hidden="1">{"'Hoja1'!$K$58"}</definedName>
    <definedName name="adf" localSheetId="2" hidden="1">{"'Hoja1'!$K$58"}</definedName>
    <definedName name="adf" localSheetId="3" hidden="1">{"'Hoja1'!$K$58"}</definedName>
    <definedName name="adf" localSheetId="4" hidden="1">{"'Hoja1'!$K$58"}</definedName>
    <definedName name="adf" localSheetId="5" hidden="1">{"'Hoja1'!$K$58"}</definedName>
    <definedName name="adf" localSheetId="6" hidden="1">{"'Hoja1'!$K$58"}</definedName>
    <definedName name="adf" localSheetId="7" hidden="1">{"'Hoja1'!$K$58"}</definedName>
    <definedName name="adf" localSheetId="8" hidden="1">{"'Hoja1'!$K$58"}</definedName>
    <definedName name="adf" localSheetId="9" hidden="1">{"'Hoja1'!$K$58"}</definedName>
    <definedName name="adf" localSheetId="10" hidden="1">{"'Hoja1'!$K$58"}</definedName>
    <definedName name="adf" localSheetId="11" hidden="1">{"'Hoja1'!$K$58"}</definedName>
    <definedName name="adf" localSheetId="12" hidden="1">{"'Hoja1'!$K$58"}</definedName>
    <definedName name="adf" localSheetId="13" hidden="1">{"'Hoja1'!$K$58"}</definedName>
    <definedName name="adf" hidden="1">{"'Hoja1'!$K$58"}</definedName>
    <definedName name="_xlnm.Print_Area" localSheetId="0">'CUADRO No. 22'!$A$1:$K$32</definedName>
    <definedName name="_xlnm.Print_Area" localSheetId="1">'CUADRO No. 23'!$A$1:$K$33</definedName>
    <definedName name="_xlnm.Print_Area" localSheetId="2">'CUADRO No. 24'!$A$1:$K$30</definedName>
    <definedName name="_xlnm.Print_Area" localSheetId="3">'CUADRO No. 25'!$A$1:$K$30</definedName>
    <definedName name="_xlnm.Print_Area" localSheetId="4">'CUADRO No. 26'!$A$1:$K$36</definedName>
    <definedName name="_xlnm.Print_Area" localSheetId="5">'CUADRO No. 27'!$A$1:$K$36</definedName>
    <definedName name="_xlnm.Print_Area" localSheetId="6">'CUADRO No. 28'!$A$1:$K$35</definedName>
    <definedName name="_xlnm.Print_Area" localSheetId="7">'CUADRO No. 29'!$A$1:$K$39</definedName>
    <definedName name="_xlnm.Print_Area" localSheetId="8">'CUADRO No. 30'!$A$1:$K$27</definedName>
    <definedName name="_xlnm.Print_Area" localSheetId="9">'CUADRO No. 31'!$A$1:$K$32</definedName>
    <definedName name="_xlnm.Print_Area" localSheetId="10">'CUADRO No. 32'!$A$1:$K$42</definedName>
    <definedName name="_xlnm.Print_Area" localSheetId="11">'CUADRO No. 33'!$A$1:$K$32</definedName>
    <definedName name="_xlnm.Print_Area" localSheetId="12">'CUADRO No. 34'!$A$1:$K$26</definedName>
    <definedName name="_xlnm.Print_Area" localSheetId="13">'CUADRO No. 35'!$A$1:$K$30</definedName>
    <definedName name="_xlnm.Print_Area">#REF!</definedName>
    <definedName name="asc" localSheetId="1" hidden="1">{"'Hoja1'!$K$58"}</definedName>
    <definedName name="asc" localSheetId="2" hidden="1">{"'Hoja1'!$K$58"}</definedName>
    <definedName name="asc" localSheetId="3" hidden="1">{"'Hoja1'!$K$58"}</definedName>
    <definedName name="asc" localSheetId="4" hidden="1">{"'Hoja1'!$K$58"}</definedName>
    <definedName name="asc" localSheetId="5" hidden="1">{"'Hoja1'!$K$58"}</definedName>
    <definedName name="asc" localSheetId="6" hidden="1">{"'Hoja1'!$K$58"}</definedName>
    <definedName name="asc" localSheetId="7" hidden="1">{"'Hoja1'!$K$58"}</definedName>
    <definedName name="asc" localSheetId="8" hidden="1">{"'Hoja1'!$K$58"}</definedName>
    <definedName name="asc" localSheetId="9" hidden="1">{"'Hoja1'!$K$58"}</definedName>
    <definedName name="asc" localSheetId="10" hidden="1">{"'Hoja1'!$K$58"}</definedName>
    <definedName name="asc" localSheetId="11" hidden="1">{"'Hoja1'!$K$58"}</definedName>
    <definedName name="asc" localSheetId="12" hidden="1">{"'Hoja1'!$K$58"}</definedName>
    <definedName name="asc" localSheetId="13" hidden="1">{"'Hoja1'!$K$58"}</definedName>
    <definedName name="asc" hidden="1">{"'Hoja1'!$K$58"}</definedName>
    <definedName name="asf" localSheetId="1" hidden="1">{"'Hoja1'!$K$58"}</definedName>
    <definedName name="asf" localSheetId="2" hidden="1">{"'Hoja1'!$K$58"}</definedName>
    <definedName name="asf" localSheetId="3" hidden="1">{"'Hoja1'!$K$58"}</definedName>
    <definedName name="asf" localSheetId="4" hidden="1">{"'Hoja1'!$K$58"}</definedName>
    <definedName name="asf" localSheetId="5" hidden="1">{"'Hoja1'!$K$58"}</definedName>
    <definedName name="asf" localSheetId="6" hidden="1">{"'Hoja1'!$K$58"}</definedName>
    <definedName name="asf" localSheetId="7" hidden="1">{"'Hoja1'!$K$58"}</definedName>
    <definedName name="asf" localSheetId="8" hidden="1">{"'Hoja1'!$K$58"}</definedName>
    <definedName name="asf" localSheetId="9" hidden="1">{"'Hoja1'!$K$58"}</definedName>
    <definedName name="asf" localSheetId="10" hidden="1">{"'Hoja1'!$K$58"}</definedName>
    <definedName name="asf" localSheetId="11" hidden="1">{"'Hoja1'!$K$58"}</definedName>
    <definedName name="asf" localSheetId="12" hidden="1">{"'Hoja1'!$K$58"}</definedName>
    <definedName name="asf" localSheetId="13" hidden="1">{"'Hoja1'!$K$58"}</definedName>
    <definedName name="asf" hidden="1">{"'Hoja1'!$K$58"}</definedName>
    <definedName name="ASG">#REF!</definedName>
    <definedName name="asw" localSheetId="1" hidden="1">{"'Hoja1'!$K$58"}</definedName>
    <definedName name="asw" localSheetId="2" hidden="1">{"'Hoja1'!$K$58"}</definedName>
    <definedName name="asw" localSheetId="3" hidden="1">{"'Hoja1'!$K$58"}</definedName>
    <definedName name="asw" localSheetId="4" hidden="1">{"'Hoja1'!$K$58"}</definedName>
    <definedName name="asw" localSheetId="5" hidden="1">{"'Hoja1'!$K$58"}</definedName>
    <definedName name="asw" localSheetId="6" hidden="1">{"'Hoja1'!$K$58"}</definedName>
    <definedName name="asw" localSheetId="7" hidden="1">{"'Hoja1'!$K$58"}</definedName>
    <definedName name="asw" localSheetId="8" hidden="1">{"'Hoja1'!$K$58"}</definedName>
    <definedName name="asw" localSheetId="9" hidden="1">{"'Hoja1'!$K$58"}</definedName>
    <definedName name="asw" localSheetId="10" hidden="1">{"'Hoja1'!$K$58"}</definedName>
    <definedName name="asw" localSheetId="11" hidden="1">{"'Hoja1'!$K$58"}</definedName>
    <definedName name="asw" localSheetId="12" hidden="1">{"'Hoja1'!$K$58"}</definedName>
    <definedName name="asw" localSheetId="13" hidden="1">{"'Hoja1'!$K$58"}</definedName>
    <definedName name="asw" hidden="1">{"'Hoja1'!$K$58"}</definedName>
    <definedName name="asx" localSheetId="1" hidden="1">{"'Hoja1'!$K$58"}</definedName>
    <definedName name="asx" localSheetId="2" hidden="1">{"'Hoja1'!$K$58"}</definedName>
    <definedName name="asx" localSheetId="3" hidden="1">{"'Hoja1'!$K$58"}</definedName>
    <definedName name="asx" localSheetId="4" hidden="1">{"'Hoja1'!$K$58"}</definedName>
    <definedName name="asx" localSheetId="5" hidden="1">{"'Hoja1'!$K$58"}</definedName>
    <definedName name="asx" localSheetId="6" hidden="1">{"'Hoja1'!$K$58"}</definedName>
    <definedName name="asx" localSheetId="7" hidden="1">{"'Hoja1'!$K$58"}</definedName>
    <definedName name="asx" localSheetId="8" hidden="1">{"'Hoja1'!$K$58"}</definedName>
    <definedName name="asx" localSheetId="9" hidden="1">{"'Hoja1'!$K$58"}</definedName>
    <definedName name="asx" localSheetId="10" hidden="1">{"'Hoja1'!$K$58"}</definedName>
    <definedName name="asx" localSheetId="11" hidden="1">{"'Hoja1'!$K$58"}</definedName>
    <definedName name="asx" localSheetId="12" hidden="1">{"'Hoja1'!$K$58"}</definedName>
    <definedName name="asx" localSheetId="13" hidden="1">{"'Hoja1'!$K$58"}</definedName>
    <definedName name="asx" hidden="1">{"'Hoja1'!$K$58"}</definedName>
    <definedName name="bea" localSheetId="1" hidden="1">{"'Hoja1'!$K$58"}</definedName>
    <definedName name="bea" localSheetId="2" hidden="1">{"'Hoja1'!$K$58"}</definedName>
    <definedName name="bea" localSheetId="3" hidden="1">{"'Hoja1'!$K$58"}</definedName>
    <definedName name="bea" localSheetId="4" hidden="1">{"'Hoja1'!$K$58"}</definedName>
    <definedName name="bea" localSheetId="5" hidden="1">{"'Hoja1'!$K$58"}</definedName>
    <definedName name="bea" localSheetId="6" hidden="1">{"'Hoja1'!$K$58"}</definedName>
    <definedName name="bea" localSheetId="7" hidden="1">{"'Hoja1'!$K$58"}</definedName>
    <definedName name="bea" localSheetId="8" hidden="1">{"'Hoja1'!$K$58"}</definedName>
    <definedName name="bea" localSheetId="9" hidden="1">{"'Hoja1'!$K$58"}</definedName>
    <definedName name="bea" localSheetId="10" hidden="1">{"'Hoja1'!$K$58"}</definedName>
    <definedName name="bea" localSheetId="11" hidden="1">{"'Hoja1'!$K$58"}</definedName>
    <definedName name="bea" localSheetId="12" hidden="1">{"'Hoja1'!$K$58"}</definedName>
    <definedName name="bea" localSheetId="13" hidden="1">{"'Hoja1'!$K$58"}</definedName>
    <definedName name="bea" hidden="1">{"'Hoja1'!$K$58"}</definedName>
    <definedName name="como_qno" localSheetId="1" hidden="1">{"'Hoja1'!$K$58"}</definedName>
    <definedName name="como_qno" localSheetId="2" hidden="1">{"'Hoja1'!$K$58"}</definedName>
    <definedName name="como_qno" localSheetId="3" hidden="1">{"'Hoja1'!$K$58"}</definedName>
    <definedName name="como_qno" localSheetId="4" hidden="1">{"'Hoja1'!$K$58"}</definedName>
    <definedName name="como_qno" localSheetId="5" hidden="1">{"'Hoja1'!$K$58"}</definedName>
    <definedName name="como_qno" localSheetId="6" hidden="1">{"'Hoja1'!$K$58"}</definedName>
    <definedName name="como_qno" localSheetId="7" hidden="1">{"'Hoja1'!$K$58"}</definedName>
    <definedName name="como_qno" localSheetId="8" hidden="1">{"'Hoja1'!$K$58"}</definedName>
    <definedName name="como_qno" localSheetId="9" hidden="1">{"'Hoja1'!$K$58"}</definedName>
    <definedName name="como_qno" localSheetId="10" hidden="1">{"'Hoja1'!$K$58"}</definedName>
    <definedName name="como_qno" localSheetId="11" hidden="1">{"'Hoja1'!$K$58"}</definedName>
    <definedName name="como_qno" localSheetId="12" hidden="1">{"'Hoja1'!$K$58"}</definedName>
    <definedName name="como_qno" localSheetId="13" hidden="1">{"'Hoja1'!$K$58"}</definedName>
    <definedName name="como_qno" hidden="1">{"'Hoja1'!$K$58"}</definedName>
    <definedName name="como_qsi">#REF!</definedName>
    <definedName name="como_ta" localSheetId="1" hidden="1">{"'Hoja1'!$K$58"}</definedName>
    <definedName name="como_ta" localSheetId="2" hidden="1">{"'Hoja1'!$K$58"}</definedName>
    <definedName name="como_ta" localSheetId="3" hidden="1">{"'Hoja1'!$K$58"}</definedName>
    <definedName name="como_ta" localSheetId="4" hidden="1">{"'Hoja1'!$K$58"}</definedName>
    <definedName name="como_ta" localSheetId="5" hidden="1">{"'Hoja1'!$K$58"}</definedName>
    <definedName name="como_ta" localSheetId="6" hidden="1">{"'Hoja1'!$K$58"}</definedName>
    <definedName name="como_ta" localSheetId="7" hidden="1">{"'Hoja1'!$K$58"}</definedName>
    <definedName name="como_ta" localSheetId="8" hidden="1">{"'Hoja1'!$K$58"}</definedName>
    <definedName name="como_ta" localSheetId="9" hidden="1">{"'Hoja1'!$K$58"}</definedName>
    <definedName name="como_ta" localSheetId="10" hidden="1">{"'Hoja1'!$K$58"}</definedName>
    <definedName name="como_ta" localSheetId="11" hidden="1">{"'Hoja1'!$K$58"}</definedName>
    <definedName name="como_ta" localSheetId="12" hidden="1">{"'Hoja1'!$K$58"}</definedName>
    <definedName name="como_ta" localSheetId="13" hidden="1">{"'Hoja1'!$K$58"}</definedName>
    <definedName name="como_ta" hidden="1">{"'Hoja1'!$K$58"}</definedName>
    <definedName name="como_tal" localSheetId="1" hidden="1">{"'Hoja1'!$K$58"}</definedName>
    <definedName name="como_tal" localSheetId="2" hidden="1">{"'Hoja1'!$K$58"}</definedName>
    <definedName name="como_tal" localSheetId="3" hidden="1">{"'Hoja1'!$K$58"}</definedName>
    <definedName name="como_tal" localSheetId="4" hidden="1">{"'Hoja1'!$K$58"}</definedName>
    <definedName name="como_tal" localSheetId="5" hidden="1">{"'Hoja1'!$K$58"}</definedName>
    <definedName name="como_tal" localSheetId="6" hidden="1">{"'Hoja1'!$K$58"}</definedName>
    <definedName name="como_tal" localSheetId="7" hidden="1">{"'Hoja1'!$K$58"}</definedName>
    <definedName name="como_tal" localSheetId="8" hidden="1">{"'Hoja1'!$K$58"}</definedName>
    <definedName name="como_tal" localSheetId="9" hidden="1">{"'Hoja1'!$K$58"}</definedName>
    <definedName name="como_tal" localSheetId="10" hidden="1">{"'Hoja1'!$K$58"}</definedName>
    <definedName name="como_tal" localSheetId="11" hidden="1">{"'Hoja1'!$K$58"}</definedName>
    <definedName name="como_tal" localSheetId="12" hidden="1">{"'Hoja1'!$K$58"}</definedName>
    <definedName name="como_tal" localSheetId="13" hidden="1">{"'Hoja1'!$K$58"}</definedName>
    <definedName name="como_tal" hidden="1">{"'Hoja1'!$K$58"}</definedName>
    <definedName name="DEPARTAMENTOS">#REF!</definedName>
    <definedName name="dfh" localSheetId="1" hidden="1">{"'Hoja1'!$K$58"}</definedName>
    <definedName name="dfh" localSheetId="2" hidden="1">{"'Hoja1'!$K$58"}</definedName>
    <definedName name="dfh" localSheetId="3" hidden="1">{"'Hoja1'!$K$58"}</definedName>
    <definedName name="dfh" localSheetId="4" hidden="1">{"'Hoja1'!$K$58"}</definedName>
    <definedName name="dfh" localSheetId="5" hidden="1">{"'Hoja1'!$K$58"}</definedName>
    <definedName name="dfh" localSheetId="6" hidden="1">{"'Hoja1'!$K$58"}</definedName>
    <definedName name="dfh" localSheetId="7" hidden="1">{"'Hoja1'!$K$58"}</definedName>
    <definedName name="dfh" localSheetId="8" hidden="1">{"'Hoja1'!$K$58"}</definedName>
    <definedName name="dfh" localSheetId="9" hidden="1">{"'Hoja1'!$K$58"}</definedName>
    <definedName name="dfh" localSheetId="10" hidden="1">{"'Hoja1'!$K$58"}</definedName>
    <definedName name="dfh" localSheetId="11" hidden="1">{"'Hoja1'!$K$58"}</definedName>
    <definedName name="dfh" localSheetId="12" hidden="1">{"'Hoja1'!$K$58"}</definedName>
    <definedName name="dfh" localSheetId="13" hidden="1">{"'Hoja1'!$K$58"}</definedName>
    <definedName name="dfh" hidden="1">{"'Hoja1'!$K$58"}</definedName>
    <definedName name="dsf" localSheetId="1" hidden="1">{"'Hoja1'!$K$58"}</definedName>
    <definedName name="dsf" localSheetId="2" hidden="1">{"'Hoja1'!$K$58"}</definedName>
    <definedName name="dsf" localSheetId="3" hidden="1">{"'Hoja1'!$K$58"}</definedName>
    <definedName name="dsf" localSheetId="4" hidden="1">{"'Hoja1'!$K$58"}</definedName>
    <definedName name="dsf" localSheetId="5" hidden="1">{"'Hoja1'!$K$58"}</definedName>
    <definedName name="dsf" localSheetId="6" hidden="1">{"'Hoja1'!$K$58"}</definedName>
    <definedName name="dsf" localSheetId="7" hidden="1">{"'Hoja1'!$K$58"}</definedName>
    <definedName name="dsf" localSheetId="8" hidden="1">{"'Hoja1'!$K$58"}</definedName>
    <definedName name="dsf" localSheetId="9" hidden="1">{"'Hoja1'!$K$58"}</definedName>
    <definedName name="dsf" localSheetId="10" hidden="1">{"'Hoja1'!$K$58"}</definedName>
    <definedName name="dsf" localSheetId="11" hidden="1">{"'Hoja1'!$K$58"}</definedName>
    <definedName name="dsf" localSheetId="12" hidden="1">{"'Hoja1'!$K$58"}</definedName>
    <definedName name="dsf" localSheetId="13" hidden="1">{"'Hoja1'!$K$58"}</definedName>
    <definedName name="dsf" hidden="1">{"'Hoja1'!$K$58"}</definedName>
    <definedName name="eeee" localSheetId="1" hidden="1">{"'Hoja1'!$K$58"}</definedName>
    <definedName name="eeee" localSheetId="2" hidden="1">{"'Hoja1'!$K$58"}</definedName>
    <definedName name="eeee" localSheetId="3" hidden="1">{"'Hoja1'!$K$58"}</definedName>
    <definedName name="eeee" localSheetId="4" hidden="1">{"'Hoja1'!$K$58"}</definedName>
    <definedName name="eeee" localSheetId="5" hidden="1">{"'Hoja1'!$K$58"}</definedName>
    <definedName name="eeee" localSheetId="6" hidden="1">{"'Hoja1'!$K$58"}</definedName>
    <definedName name="eeee" localSheetId="7" hidden="1">{"'Hoja1'!$K$58"}</definedName>
    <definedName name="eeee" localSheetId="8" hidden="1">{"'Hoja1'!$K$58"}</definedName>
    <definedName name="eeee" localSheetId="9" hidden="1">{"'Hoja1'!$K$58"}</definedName>
    <definedName name="eeee" localSheetId="10" hidden="1">{"'Hoja1'!$K$58"}</definedName>
    <definedName name="eeee" localSheetId="11" hidden="1">{"'Hoja1'!$K$58"}</definedName>
    <definedName name="eeee" localSheetId="12" hidden="1">{"'Hoja1'!$K$58"}</definedName>
    <definedName name="eeee" localSheetId="13" hidden="1">{"'Hoja1'!$K$58"}</definedName>
    <definedName name="eeee" hidden="1">{"'Hoja1'!$K$58"}</definedName>
    <definedName name="est" localSheetId="1" hidden="1">{"'Hoja1'!$K$58"}</definedName>
    <definedName name="est" localSheetId="2" hidden="1">{"'Hoja1'!$K$58"}</definedName>
    <definedName name="est" localSheetId="3" hidden="1">{"'Hoja1'!$K$58"}</definedName>
    <definedName name="est" localSheetId="4" hidden="1">{"'Hoja1'!$K$58"}</definedName>
    <definedName name="est" localSheetId="5" hidden="1">{"'Hoja1'!$K$58"}</definedName>
    <definedName name="est" localSheetId="6" hidden="1">{"'Hoja1'!$K$58"}</definedName>
    <definedName name="est" localSheetId="7" hidden="1">{"'Hoja1'!$K$58"}</definedName>
    <definedName name="est" localSheetId="8" hidden="1">{"'Hoja1'!$K$58"}</definedName>
    <definedName name="est" localSheetId="9" hidden="1">{"'Hoja1'!$K$58"}</definedName>
    <definedName name="est" localSheetId="10" hidden="1">{"'Hoja1'!$K$58"}</definedName>
    <definedName name="est" localSheetId="11" hidden="1">{"'Hoja1'!$K$58"}</definedName>
    <definedName name="est" localSheetId="12" hidden="1">{"'Hoja1'!$K$58"}</definedName>
    <definedName name="est" localSheetId="13" hidden="1">{"'Hoja1'!$K$58"}</definedName>
    <definedName name="est" hidden="1">{"'Hoja1'!$K$58"}</definedName>
    <definedName name="gfhfhf">#REF!</definedName>
    <definedName name="GH" localSheetId="1" hidden="1">{"'Hoja1'!$K$58"}</definedName>
    <definedName name="GH" localSheetId="2" hidden="1">{"'Hoja1'!$K$58"}</definedName>
    <definedName name="GH" localSheetId="3" hidden="1">{"'Hoja1'!$K$58"}</definedName>
    <definedName name="GH" localSheetId="4" hidden="1">{"'Hoja1'!$K$58"}</definedName>
    <definedName name="GH" localSheetId="5" hidden="1">{"'Hoja1'!$K$58"}</definedName>
    <definedName name="GH" localSheetId="6" hidden="1">{"'Hoja1'!$K$58"}</definedName>
    <definedName name="GH" localSheetId="7" hidden="1">{"'Hoja1'!$K$58"}</definedName>
    <definedName name="GH" localSheetId="8" hidden="1">{"'Hoja1'!$K$58"}</definedName>
    <definedName name="GH" localSheetId="9" hidden="1">{"'Hoja1'!$K$58"}</definedName>
    <definedName name="GH" localSheetId="10" hidden="1">{"'Hoja1'!$K$58"}</definedName>
    <definedName name="GH" localSheetId="11" hidden="1">{"'Hoja1'!$K$58"}</definedName>
    <definedName name="GH" localSheetId="12" hidden="1">{"'Hoja1'!$K$58"}</definedName>
    <definedName name="GH" localSheetId="13" hidden="1">{"'Hoja1'!$K$58"}</definedName>
    <definedName name="GH" hidden="1">{"'Hoja1'!$K$58"}</definedName>
    <definedName name="hola" localSheetId="1" hidden="1">{"'Hoja1'!$K$58"}</definedName>
    <definedName name="hola" localSheetId="2" hidden="1">{"'Hoja1'!$K$58"}</definedName>
    <definedName name="hola" localSheetId="3" hidden="1">{"'Hoja1'!$K$58"}</definedName>
    <definedName name="hola" localSheetId="4" hidden="1">{"'Hoja1'!$K$58"}</definedName>
    <definedName name="hola" localSheetId="5" hidden="1">{"'Hoja1'!$K$58"}</definedName>
    <definedName name="hola" localSheetId="6" hidden="1">{"'Hoja1'!$K$58"}</definedName>
    <definedName name="hola" localSheetId="7" hidden="1">{"'Hoja1'!$K$58"}</definedName>
    <definedName name="hola" localSheetId="8" hidden="1">{"'Hoja1'!$K$58"}</definedName>
    <definedName name="hola" localSheetId="9" hidden="1">{"'Hoja1'!$K$58"}</definedName>
    <definedName name="hola" localSheetId="10" hidden="1">{"'Hoja1'!$K$58"}</definedName>
    <definedName name="hola" localSheetId="11" hidden="1">{"'Hoja1'!$K$58"}</definedName>
    <definedName name="hola" localSheetId="12" hidden="1">{"'Hoja1'!$K$58"}</definedName>
    <definedName name="hola" localSheetId="13" hidden="1">{"'Hoja1'!$K$58"}</definedName>
    <definedName name="hola" hidden="1">{"'Hoja1'!$K$58"}</definedName>
    <definedName name="holaaa" localSheetId="1" hidden="1">{"'Hoja1'!$K$58"}</definedName>
    <definedName name="holaaa" localSheetId="2" hidden="1">{"'Hoja1'!$K$58"}</definedName>
    <definedName name="holaaa" localSheetId="3" hidden="1">{"'Hoja1'!$K$58"}</definedName>
    <definedName name="holaaa" localSheetId="4" hidden="1">{"'Hoja1'!$K$58"}</definedName>
    <definedName name="holaaa" localSheetId="5" hidden="1">{"'Hoja1'!$K$58"}</definedName>
    <definedName name="holaaa" localSheetId="6" hidden="1">{"'Hoja1'!$K$58"}</definedName>
    <definedName name="holaaa" localSheetId="7" hidden="1">{"'Hoja1'!$K$58"}</definedName>
    <definedName name="holaaa" localSheetId="8" hidden="1">{"'Hoja1'!$K$58"}</definedName>
    <definedName name="holaaa" localSheetId="9" hidden="1">{"'Hoja1'!$K$58"}</definedName>
    <definedName name="holaaa" localSheetId="10" hidden="1">{"'Hoja1'!$K$58"}</definedName>
    <definedName name="holaaa" localSheetId="11" hidden="1">{"'Hoja1'!$K$58"}</definedName>
    <definedName name="holaaa" localSheetId="12" hidden="1">{"'Hoja1'!$K$58"}</definedName>
    <definedName name="holaaa" localSheetId="13" hidden="1">{"'Hoja1'!$K$58"}</definedName>
    <definedName name="holaaa" hidden="1">{"'Hoja1'!$K$58"}</definedName>
    <definedName name="HTML_CodePage" hidden="1">1252</definedName>
    <definedName name="HTML_Control" localSheetId="1" hidden="1">{"'Hoja1'!$K$58"}</definedName>
    <definedName name="HTML_Control" localSheetId="2" hidden="1">{"'Hoja1'!$K$58"}</definedName>
    <definedName name="HTML_Control" localSheetId="3" hidden="1">{"'Hoja1'!$K$58"}</definedName>
    <definedName name="HTML_Control" localSheetId="4" hidden="1">{"'Hoja1'!$K$58"}</definedName>
    <definedName name="HTML_Control" localSheetId="5" hidden="1">{"'Hoja1'!$K$58"}</definedName>
    <definedName name="HTML_Control" localSheetId="6" hidden="1">{"'Hoja1'!$K$58"}</definedName>
    <definedName name="HTML_Control" localSheetId="7" hidden="1">{"'Hoja1'!$K$58"}</definedName>
    <definedName name="HTML_Control" localSheetId="8" hidden="1">{"'Hoja1'!$K$58"}</definedName>
    <definedName name="HTML_Control" localSheetId="9" hidden="1">{"'Hoja1'!$K$58"}</definedName>
    <definedName name="HTML_Control" localSheetId="10" hidden="1">{"'Hoja1'!$K$58"}</definedName>
    <definedName name="HTML_Control" localSheetId="11" hidden="1">{"'Hoja1'!$K$58"}</definedName>
    <definedName name="HTML_Control" localSheetId="12" hidden="1">{"'Hoja1'!$K$58"}</definedName>
    <definedName name="HTML_Control" localSheetId="13" hidden="1">{"'Hoja1'!$K$58"}</definedName>
    <definedName name="HTML_Control" hidden="1">{"'Hoja1'!$K$58"}</definedName>
    <definedName name="HTML_Description" hidden="1">""</definedName>
    <definedName name="HTML_Email" hidden="1">""</definedName>
    <definedName name="HTML_Header" hidden="1">"Hoja1"</definedName>
    <definedName name="HTML_LastUpdate" hidden="1">"08-19-1998"</definedName>
    <definedName name="HTML_LineAfter" hidden="1">FALSE</definedName>
    <definedName name="HTML_LineBefore" hidden="1">FALSE</definedName>
    <definedName name="HTML_Name" hidden="1">"ANDA"</definedName>
    <definedName name="HTML_OBDlg2" hidden="1">TRUE</definedName>
    <definedName name="HTML_OBDlg4" hidden="1">TRUE</definedName>
    <definedName name="HTML_OS" hidden="1">0</definedName>
    <definedName name="HTML_PathFile" hidden="1">"C:\HTML.htm"</definedName>
    <definedName name="HTML_Title" hidden="1">"Hoja de cálculo en COMITJUL"</definedName>
    <definedName name="JK" localSheetId="1" hidden="1">{"'Hoja1'!$K$58"}</definedName>
    <definedName name="JK" localSheetId="2" hidden="1">{"'Hoja1'!$K$58"}</definedName>
    <definedName name="JK" localSheetId="3" hidden="1">{"'Hoja1'!$K$58"}</definedName>
    <definedName name="JK" localSheetId="4" hidden="1">{"'Hoja1'!$K$58"}</definedName>
    <definedName name="JK" localSheetId="5" hidden="1">{"'Hoja1'!$K$58"}</definedName>
    <definedName name="JK" localSheetId="6" hidden="1">{"'Hoja1'!$K$58"}</definedName>
    <definedName name="JK" localSheetId="7" hidden="1">{"'Hoja1'!$K$58"}</definedName>
    <definedName name="JK" localSheetId="8" hidden="1">{"'Hoja1'!$K$58"}</definedName>
    <definedName name="JK" localSheetId="9" hidden="1">{"'Hoja1'!$K$58"}</definedName>
    <definedName name="JK" localSheetId="10" hidden="1">{"'Hoja1'!$K$58"}</definedName>
    <definedName name="JK" localSheetId="11" hidden="1">{"'Hoja1'!$K$58"}</definedName>
    <definedName name="JK" localSheetId="12" hidden="1">{"'Hoja1'!$K$58"}</definedName>
    <definedName name="JK" localSheetId="13" hidden="1">{"'Hoja1'!$K$58"}</definedName>
    <definedName name="JK" hidden="1">{"'Hoja1'!$K$58"}</definedName>
    <definedName name="KL" localSheetId="1" hidden="1">{"'Hoja1'!$K$58"}</definedName>
    <definedName name="KL" localSheetId="2" hidden="1">{"'Hoja1'!$K$58"}</definedName>
    <definedName name="KL" localSheetId="3" hidden="1">{"'Hoja1'!$K$58"}</definedName>
    <definedName name="KL" localSheetId="4" hidden="1">{"'Hoja1'!$K$58"}</definedName>
    <definedName name="KL" localSheetId="5" hidden="1">{"'Hoja1'!$K$58"}</definedName>
    <definedName name="KL" localSheetId="6" hidden="1">{"'Hoja1'!$K$58"}</definedName>
    <definedName name="KL" localSheetId="7" hidden="1">{"'Hoja1'!$K$58"}</definedName>
    <definedName name="KL" localSheetId="8" hidden="1">{"'Hoja1'!$K$58"}</definedName>
    <definedName name="KL" localSheetId="9" hidden="1">{"'Hoja1'!$K$58"}</definedName>
    <definedName name="KL" localSheetId="10" hidden="1">{"'Hoja1'!$K$58"}</definedName>
    <definedName name="KL" localSheetId="11" hidden="1">{"'Hoja1'!$K$58"}</definedName>
    <definedName name="KL" localSheetId="12" hidden="1">{"'Hoja1'!$K$58"}</definedName>
    <definedName name="KL" localSheetId="13" hidden="1">{"'Hoja1'!$K$58"}</definedName>
    <definedName name="KL" hidden="1">{"'Hoja1'!$K$58"}</definedName>
    <definedName name="mamasi" localSheetId="1" hidden="1">{"'Hoja1'!$K$58"}</definedName>
    <definedName name="mamasi" localSheetId="2" hidden="1">{"'Hoja1'!$K$58"}</definedName>
    <definedName name="mamasi" localSheetId="3" hidden="1">{"'Hoja1'!$K$58"}</definedName>
    <definedName name="mamasi" localSheetId="4" hidden="1">{"'Hoja1'!$K$58"}</definedName>
    <definedName name="mamasi" localSheetId="5" hidden="1">{"'Hoja1'!$K$58"}</definedName>
    <definedName name="mamasi" localSheetId="6" hidden="1">{"'Hoja1'!$K$58"}</definedName>
    <definedName name="mamasi" localSheetId="7" hidden="1">{"'Hoja1'!$K$58"}</definedName>
    <definedName name="mamasi" localSheetId="8" hidden="1">{"'Hoja1'!$K$58"}</definedName>
    <definedName name="mamasi" localSheetId="9" hidden="1">{"'Hoja1'!$K$58"}</definedName>
    <definedName name="mamasi" localSheetId="10" hidden="1">{"'Hoja1'!$K$58"}</definedName>
    <definedName name="mamasi" localSheetId="11" hidden="1">{"'Hoja1'!$K$58"}</definedName>
    <definedName name="mamasi" localSheetId="12" hidden="1">{"'Hoja1'!$K$58"}</definedName>
    <definedName name="mamasi" localSheetId="13" hidden="1">{"'Hoja1'!$K$58"}</definedName>
    <definedName name="mamasi" hidden="1">{"'Hoja1'!$K$58"}</definedName>
    <definedName name="mamasita" localSheetId="1" hidden="1">{"'Hoja1'!$K$58"}</definedName>
    <definedName name="mamasita" localSheetId="2" hidden="1">{"'Hoja1'!$K$58"}</definedName>
    <definedName name="mamasita" localSheetId="3" hidden="1">{"'Hoja1'!$K$58"}</definedName>
    <definedName name="mamasita" localSheetId="4" hidden="1">{"'Hoja1'!$K$58"}</definedName>
    <definedName name="mamasita" localSheetId="5" hidden="1">{"'Hoja1'!$K$58"}</definedName>
    <definedName name="mamasita" localSheetId="6" hidden="1">{"'Hoja1'!$K$58"}</definedName>
    <definedName name="mamasita" localSheetId="7" hidden="1">{"'Hoja1'!$K$58"}</definedName>
    <definedName name="mamasita" localSheetId="8" hidden="1">{"'Hoja1'!$K$58"}</definedName>
    <definedName name="mamasita" localSheetId="9" hidden="1">{"'Hoja1'!$K$58"}</definedName>
    <definedName name="mamasita" localSheetId="10" hidden="1">{"'Hoja1'!$K$58"}</definedName>
    <definedName name="mamasita" localSheetId="11" hidden="1">{"'Hoja1'!$K$58"}</definedName>
    <definedName name="mamasita" localSheetId="12" hidden="1">{"'Hoja1'!$K$58"}</definedName>
    <definedName name="mamasita" localSheetId="13" hidden="1">{"'Hoja1'!$K$58"}</definedName>
    <definedName name="mamasita" hidden="1">{"'Hoja1'!$K$58"}</definedName>
    <definedName name="mnn" localSheetId="1" hidden="1">{"'Hoja1'!$K$58"}</definedName>
    <definedName name="mnn" localSheetId="2" hidden="1">{"'Hoja1'!$K$58"}</definedName>
    <definedName name="mnn" localSheetId="3" hidden="1">{"'Hoja1'!$K$58"}</definedName>
    <definedName name="mnn" localSheetId="4" hidden="1">{"'Hoja1'!$K$58"}</definedName>
    <definedName name="mnn" localSheetId="5" hidden="1">{"'Hoja1'!$K$58"}</definedName>
    <definedName name="mnn" localSheetId="6" hidden="1">{"'Hoja1'!$K$58"}</definedName>
    <definedName name="mnn" localSheetId="7" hidden="1">{"'Hoja1'!$K$58"}</definedName>
    <definedName name="mnn" localSheetId="8" hidden="1">{"'Hoja1'!$K$58"}</definedName>
    <definedName name="mnn" localSheetId="9" hidden="1">{"'Hoja1'!$K$58"}</definedName>
    <definedName name="mnn" localSheetId="10" hidden="1">{"'Hoja1'!$K$58"}</definedName>
    <definedName name="mnn" localSheetId="11" hidden="1">{"'Hoja1'!$K$58"}</definedName>
    <definedName name="mnn" localSheetId="12" hidden="1">{"'Hoja1'!$K$58"}</definedName>
    <definedName name="mnn" localSheetId="13" hidden="1">{"'Hoja1'!$K$58"}</definedName>
    <definedName name="mnn" hidden="1">{"'Hoja1'!$K$58"}</definedName>
    <definedName name="nolose">#REF!</definedName>
    <definedName name="NUMERO">'[1]CUADRO 76 '!$B$16:$B$30</definedName>
    <definedName name="ÑÑ" localSheetId="1" hidden="1">{"'Hoja1'!$K$58"}</definedName>
    <definedName name="ÑÑ" localSheetId="2" hidden="1">{"'Hoja1'!$K$58"}</definedName>
    <definedName name="ÑÑ" localSheetId="3" hidden="1">{"'Hoja1'!$K$58"}</definedName>
    <definedName name="ÑÑ" localSheetId="4" hidden="1">{"'Hoja1'!$K$58"}</definedName>
    <definedName name="ÑÑ" localSheetId="5" hidden="1">{"'Hoja1'!$K$58"}</definedName>
    <definedName name="ÑÑ" localSheetId="6" hidden="1">{"'Hoja1'!$K$58"}</definedName>
    <definedName name="ÑÑ" localSheetId="7" hidden="1">{"'Hoja1'!$K$58"}</definedName>
    <definedName name="ÑÑ" localSheetId="8" hidden="1">{"'Hoja1'!$K$58"}</definedName>
    <definedName name="ÑÑ" localSheetId="9" hidden="1">{"'Hoja1'!$K$58"}</definedName>
    <definedName name="ÑÑ" localSheetId="10" hidden="1">{"'Hoja1'!$K$58"}</definedName>
    <definedName name="ÑÑ" localSheetId="11" hidden="1">{"'Hoja1'!$K$58"}</definedName>
    <definedName name="ÑÑ" localSheetId="12" hidden="1">{"'Hoja1'!$K$58"}</definedName>
    <definedName name="ÑÑ" localSheetId="13" hidden="1">{"'Hoja1'!$K$58"}</definedName>
    <definedName name="ÑÑ" hidden="1">{"'Hoja1'!$K$58"}</definedName>
    <definedName name="PEIS">#REF!</definedName>
    <definedName name="qmoles" localSheetId="1" hidden="1">{"'Hoja1'!$K$58"}</definedName>
    <definedName name="qmoles" localSheetId="2" hidden="1">{"'Hoja1'!$K$58"}</definedName>
    <definedName name="qmoles" localSheetId="3" hidden="1">{"'Hoja1'!$K$58"}</definedName>
    <definedName name="qmoles" localSheetId="4" hidden="1">{"'Hoja1'!$K$58"}</definedName>
    <definedName name="qmoles" localSheetId="5" hidden="1">{"'Hoja1'!$K$58"}</definedName>
    <definedName name="qmoles" localSheetId="6" hidden="1">{"'Hoja1'!$K$58"}</definedName>
    <definedName name="qmoles" localSheetId="7" hidden="1">{"'Hoja1'!$K$58"}</definedName>
    <definedName name="qmoles" localSheetId="8" hidden="1">{"'Hoja1'!$K$58"}</definedName>
    <definedName name="qmoles" localSheetId="9" hidden="1">{"'Hoja1'!$K$58"}</definedName>
    <definedName name="qmoles" localSheetId="10" hidden="1">{"'Hoja1'!$K$58"}</definedName>
    <definedName name="qmoles" localSheetId="11" hidden="1">{"'Hoja1'!$K$58"}</definedName>
    <definedName name="qmoles" localSheetId="12" hidden="1">{"'Hoja1'!$K$58"}</definedName>
    <definedName name="qmoles" localSheetId="13" hidden="1">{"'Hoja1'!$K$58"}</definedName>
    <definedName name="qmoles" hidden="1">{"'Hoja1'!$K$58"}</definedName>
    <definedName name="RPRO_DINAM">#REF!</definedName>
    <definedName name="Rprom">#REF!</definedName>
    <definedName name="_xlnm.Print_Titles">#REF!</definedName>
    <definedName name="titulos_imp">#REF!</definedName>
    <definedName name="uevo">#REF!</definedName>
    <definedName name="w">#REF!</definedName>
    <definedName name="XXX">'[2]CUADRO 76 '!$B$16:$B$30</definedName>
    <definedName name="yapaque">#REF!</definedName>
    <definedName name="yas">#REF!</definedName>
    <definedName name="yaso">#REF!</definedName>
    <definedName name="yonose" localSheetId="1" hidden="1">{"'Hoja1'!$K$58"}</definedName>
    <definedName name="yonose" localSheetId="2" hidden="1">{"'Hoja1'!$K$58"}</definedName>
    <definedName name="yonose" localSheetId="3" hidden="1">{"'Hoja1'!$K$58"}</definedName>
    <definedName name="yonose" localSheetId="4" hidden="1">{"'Hoja1'!$K$58"}</definedName>
    <definedName name="yonose" localSheetId="5" hidden="1">{"'Hoja1'!$K$58"}</definedName>
    <definedName name="yonose" localSheetId="6" hidden="1">{"'Hoja1'!$K$58"}</definedName>
    <definedName name="yonose" localSheetId="7" hidden="1">{"'Hoja1'!$K$58"}</definedName>
    <definedName name="yonose" localSheetId="8" hidden="1">{"'Hoja1'!$K$58"}</definedName>
    <definedName name="yonose" localSheetId="9" hidden="1">{"'Hoja1'!$K$58"}</definedName>
    <definedName name="yonose" localSheetId="10" hidden="1">{"'Hoja1'!$K$58"}</definedName>
    <definedName name="yonose" localSheetId="11" hidden="1">{"'Hoja1'!$K$58"}</definedName>
    <definedName name="yonose" localSheetId="12" hidden="1">{"'Hoja1'!$K$58"}</definedName>
    <definedName name="yonose" localSheetId="13" hidden="1">{"'Hoja1'!$K$58"}</definedName>
    <definedName name="yonose" hidden="1">{"'Hoja1'!$K$58"}</definedName>
    <definedName name="yporque">#REF!</definedName>
    <definedName name="zdf" localSheetId="1" hidden="1">{"'Hoja1'!$K$58"}</definedName>
    <definedName name="zdf" localSheetId="2" hidden="1">{"'Hoja1'!$K$58"}</definedName>
    <definedName name="zdf" localSheetId="3" hidden="1">{"'Hoja1'!$K$58"}</definedName>
    <definedName name="zdf" localSheetId="4" hidden="1">{"'Hoja1'!$K$58"}</definedName>
    <definedName name="zdf" localSheetId="5" hidden="1">{"'Hoja1'!$K$58"}</definedName>
    <definedName name="zdf" localSheetId="6" hidden="1">{"'Hoja1'!$K$58"}</definedName>
    <definedName name="zdf" localSheetId="7" hidden="1">{"'Hoja1'!$K$58"}</definedName>
    <definedName name="zdf" localSheetId="8" hidden="1">{"'Hoja1'!$K$58"}</definedName>
    <definedName name="zdf" localSheetId="9" hidden="1">{"'Hoja1'!$K$58"}</definedName>
    <definedName name="zdf" localSheetId="10" hidden="1">{"'Hoja1'!$K$58"}</definedName>
    <definedName name="zdf" localSheetId="11" hidden="1">{"'Hoja1'!$K$58"}</definedName>
    <definedName name="zdf" localSheetId="12" hidden="1">{"'Hoja1'!$K$58"}</definedName>
    <definedName name="zdf" localSheetId="13" hidden="1">{"'Hoja1'!$K$58"}</definedName>
    <definedName name="zdf" hidden="1">{"'Hoja1'!$K$58"}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3" l="1"/>
  <c r="C13" i="13"/>
  <c r="C18" i="13" s="1"/>
  <c r="D26" i="12"/>
  <c r="C26" i="12"/>
  <c r="D13" i="12"/>
  <c r="C13" i="12"/>
  <c r="D35" i="11"/>
  <c r="C13" i="11"/>
  <c r="C35" i="11" s="1"/>
  <c r="C26" i="10"/>
  <c r="D13" i="10"/>
  <c r="D26" i="10" s="1"/>
  <c r="D20" i="9"/>
  <c r="C20" i="9"/>
  <c r="D33" i="8"/>
  <c r="C33" i="8"/>
  <c r="D26" i="7"/>
  <c r="C26" i="7"/>
  <c r="C13" i="7"/>
  <c r="D30" i="6"/>
  <c r="C30" i="6"/>
  <c r="C13" i="5"/>
  <c r="D13" i="5"/>
  <c r="C15" i="5"/>
  <c r="D15" i="5"/>
  <c r="C20" i="5"/>
  <c r="C21" i="5"/>
  <c r="C31" i="5"/>
  <c r="D31" i="5"/>
  <c r="D22" i="4"/>
  <c r="C22" i="4"/>
  <c r="D23" i="3"/>
  <c r="C14" i="3"/>
  <c r="C23" i="3" s="1"/>
  <c r="C24" i="2"/>
  <c r="D14" i="2"/>
  <c r="D24" i="2" s="1"/>
  <c r="D13" i="2"/>
  <c r="C13" i="2"/>
  <c r="D25" i="1"/>
  <c r="C13" i="1"/>
  <c r="C25" i="1" s="1"/>
</calcChain>
</file>

<file path=xl/comments1.xml><?xml version="1.0" encoding="utf-8"?>
<comments xmlns="http://schemas.openxmlformats.org/spreadsheetml/2006/main">
  <authors>
    <author>Autor</author>
  </authors>
  <commentList>
    <comment ref="J13" author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unicamente corresponde a plan de la laguna</t>
        </r>
      </text>
    </comment>
  </commentList>
</comments>
</file>

<file path=xl/sharedStrings.xml><?xml version="1.0" encoding="utf-8"?>
<sst xmlns="http://schemas.openxmlformats.org/spreadsheetml/2006/main" count="727" uniqueCount="239">
  <si>
    <t>Municipios con servicios de acueducto y alcantarillado</t>
  </si>
  <si>
    <t xml:space="preserve"> </t>
  </si>
  <si>
    <t>Departamento:  Ahuachapán</t>
  </si>
  <si>
    <t>Año: 2016</t>
  </si>
  <si>
    <t>Número de servicios zona urbana</t>
  </si>
  <si>
    <t>Cobertura  población zona urbana (%)</t>
  </si>
  <si>
    <t>Número de nuevos servicios zona urbana</t>
  </si>
  <si>
    <t>Valor</t>
  </si>
  <si>
    <t>Población zona urbana</t>
  </si>
  <si>
    <t>Consumo</t>
  </si>
  <si>
    <t>Facturado</t>
  </si>
  <si>
    <t>No.</t>
  </si>
  <si>
    <t>Municipio</t>
  </si>
  <si>
    <t>mensual</t>
  </si>
  <si>
    <t>Acueducto</t>
  </si>
  <si>
    <r>
      <t>(miles m</t>
    </r>
    <r>
      <rPr>
        <b/>
        <vertAlign val="superscript"/>
        <sz val="13"/>
        <rFont val="Calibri"/>
        <family val="2"/>
      </rPr>
      <t>3</t>
    </r>
    <r>
      <rPr>
        <b/>
        <sz val="13"/>
        <rFont val="Calibri"/>
        <family val="2"/>
      </rPr>
      <t>)</t>
    </r>
  </si>
  <si>
    <t>Mensual</t>
  </si>
  <si>
    <t>Ac</t>
  </si>
  <si>
    <t>Alc</t>
  </si>
  <si>
    <t>1/</t>
  </si>
  <si>
    <t>(miles $)</t>
  </si>
  <si>
    <t>1</t>
  </si>
  <si>
    <t>Ahuachapán</t>
  </si>
  <si>
    <t xml:space="preserve">Apaneca  </t>
  </si>
  <si>
    <t>100.0</t>
  </si>
  <si>
    <t>Atiquizaya</t>
  </si>
  <si>
    <t xml:space="preserve">Concepción de Ataco  </t>
  </si>
  <si>
    <t>El Refugio</t>
  </si>
  <si>
    <t>Guaymango</t>
  </si>
  <si>
    <t>Jujutla</t>
  </si>
  <si>
    <t>San Francisco Menéndez</t>
  </si>
  <si>
    <t>San Pedro Puxtla</t>
  </si>
  <si>
    <r>
      <t xml:space="preserve">Tacuba   </t>
    </r>
    <r>
      <rPr>
        <vertAlign val="superscript"/>
        <sz val="12"/>
        <rFont val="Calibri"/>
        <family val="2"/>
      </rPr>
      <t>2/</t>
    </r>
  </si>
  <si>
    <t>Turin</t>
  </si>
  <si>
    <t/>
  </si>
  <si>
    <t>TOTAL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</si>
  <si>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2016.        </t>
    </r>
  </si>
  <si>
    <r>
      <rPr>
        <b/>
        <sz val="9"/>
        <rFont val="Calibri"/>
        <family val="2"/>
      </rPr>
      <t xml:space="preserve">2/ </t>
    </r>
    <r>
      <rPr>
        <sz val="9"/>
        <rFont val="Calibri"/>
        <family val="2"/>
      </rPr>
      <t>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</si>
  <si>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Tacuba ,  no se actualizó datos en Sistemas de Acueducto y Alcantarillado, por no contar con información al cierre 2016.</t>
    </r>
  </si>
  <si>
    <r>
      <rPr>
        <b/>
        <sz val="9"/>
        <rFont val="Calibri"/>
        <family val="2"/>
      </rPr>
      <t>Ac:</t>
    </r>
    <r>
      <rPr>
        <sz val="9"/>
        <rFont val="Calibri"/>
        <family val="2"/>
      </rPr>
      <t xml:space="preserve">Acueducto        </t>
    </r>
    <r>
      <rPr>
        <b/>
        <sz val="9"/>
        <rFont val="Calibri"/>
        <family val="2"/>
      </rPr>
      <t>Alc:</t>
    </r>
    <r>
      <rPr>
        <sz val="9"/>
        <rFont val="Calibri"/>
        <family val="2"/>
      </rPr>
      <t xml:space="preserve">Alcantarillado </t>
    </r>
  </si>
  <si>
    <r>
      <t>Fuente:</t>
    </r>
    <r>
      <rPr>
        <sz val="10"/>
        <rFont val="Calibri"/>
        <family val="2"/>
      </rPr>
      <t xml:space="preserve"> Intranet e  Informe de la Unidad de Administración de Sistemas Descentralizados.</t>
    </r>
  </si>
  <si>
    <t>Departamento:  Santa Ana</t>
  </si>
  <si>
    <t>Santa Ana</t>
  </si>
  <si>
    <t>Candelaria de la Frontera</t>
  </si>
  <si>
    <t>Coatepeque</t>
  </si>
  <si>
    <t>Chalchuapa</t>
  </si>
  <si>
    <t>El Congo</t>
  </si>
  <si>
    <t>Metapán</t>
  </si>
  <si>
    <t>San Antonio Pajonal</t>
  </si>
  <si>
    <t>8</t>
  </si>
  <si>
    <t>San Sebastián Salitrillo</t>
  </si>
  <si>
    <r>
      <t xml:space="preserve">Santiago de la Frontera </t>
    </r>
    <r>
      <rPr>
        <vertAlign val="superscript"/>
        <sz val="12"/>
        <rFont val="Calibri"/>
        <family val="2"/>
      </rPr>
      <t xml:space="preserve">  2/</t>
    </r>
  </si>
  <si>
    <t>Texistepeque</t>
  </si>
  <si>
    <r>
      <rPr>
        <b/>
        <sz val="9"/>
        <rFont val="Calibri"/>
        <family val="2"/>
      </rPr>
      <t>1/</t>
    </r>
    <r>
      <rPr>
        <sz val="9"/>
        <rFont val="Calibri"/>
        <family val="2"/>
      </rPr>
      <t xml:space="preserve"> Datos de consumo de agua de diciembre de 2016.        </t>
    </r>
  </si>
  <si>
    <r>
      <rPr>
        <b/>
        <sz val="9"/>
        <rFont val="Calibri"/>
        <family val="2"/>
      </rPr>
      <t>2/</t>
    </r>
    <r>
      <rPr>
        <sz val="9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</si>
  <si>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Santiago  de  la  Frontera, el  Ente  Operador  actualizó  datos  en  sistemas  de acueducto y alcantarillado en relación al año anterior. </t>
    </r>
  </si>
  <si>
    <t>Departamento:  Sonsonate</t>
  </si>
  <si>
    <t>Sonsonate</t>
  </si>
  <si>
    <t>Acajutla</t>
  </si>
  <si>
    <r>
      <t xml:space="preserve">Armenia  </t>
    </r>
    <r>
      <rPr>
        <vertAlign val="superscript"/>
        <sz val="12"/>
        <rFont val="Calibri"/>
        <family val="2"/>
      </rPr>
      <t>2/</t>
    </r>
  </si>
  <si>
    <t>4</t>
  </si>
  <si>
    <t>Izalco</t>
  </si>
  <si>
    <r>
      <t xml:space="preserve">Juayúa  </t>
    </r>
    <r>
      <rPr>
        <b/>
        <sz val="12"/>
        <rFont val="Calibri"/>
        <family val="2"/>
      </rPr>
      <t xml:space="preserve"> </t>
    </r>
  </si>
  <si>
    <t xml:space="preserve">Nahuizalco   </t>
  </si>
  <si>
    <t xml:space="preserve">Salcoatitán   </t>
  </si>
  <si>
    <t>Sonzacate</t>
  </si>
  <si>
    <t xml:space="preserve">   T O T A L</t>
  </si>
  <si>
    <r>
      <t xml:space="preserve">Nota: </t>
    </r>
    <r>
      <rPr>
        <sz val="9"/>
        <rFont val="Calibri"/>
        <family val="2"/>
      </rPr>
      <t>En  el  municipio de Armenia,  no se actualizó datos en Sistemas de Acueducto y Alcantarillado, por no contar con información al 2014.</t>
    </r>
  </si>
  <si>
    <r>
      <t>Fuente:</t>
    </r>
    <r>
      <rPr>
        <sz val="9"/>
        <rFont val="Calibri"/>
        <family val="2"/>
      </rPr>
      <t xml:space="preserve">  Intranet e  Informe de la Unidad de Administración de Sistemas Descentralizados.</t>
    </r>
  </si>
  <si>
    <t>Departamento:  Chalatenango</t>
  </si>
  <si>
    <t>Chalatenango</t>
  </si>
  <si>
    <t>Agua Caliente</t>
  </si>
  <si>
    <t>Cancasque</t>
  </si>
  <si>
    <t>El Paraíso</t>
  </si>
  <si>
    <t>La Palma</t>
  </si>
  <si>
    <r>
      <t xml:space="preserve">Nueva Concepción </t>
    </r>
    <r>
      <rPr>
        <vertAlign val="superscript"/>
        <sz val="12"/>
        <rFont val="Calibri"/>
        <family val="2"/>
      </rPr>
      <t>2/</t>
    </r>
  </si>
  <si>
    <t>San Luís del Carmen</t>
  </si>
  <si>
    <t>Santa Rita</t>
  </si>
  <si>
    <r>
      <t xml:space="preserve">Nota: </t>
    </r>
    <r>
      <rPr>
        <sz val="9"/>
        <rFont val="Calibri"/>
        <family val="2"/>
      </rPr>
      <t xml:space="preserve">En  el  municipio  de  Nueva  Concepción,  el  Ente  Operador  actualizó  datos  en  sistemas  de acueducto y alcantarillado en relación al año anterior. </t>
    </r>
  </si>
  <si>
    <r>
      <t>Fuente</t>
    </r>
    <r>
      <rPr>
        <sz val="10"/>
        <rFont val="Calibri"/>
        <family val="2"/>
      </rPr>
      <t>: Intranet.</t>
    </r>
  </si>
  <si>
    <t>Tonacatepeque</t>
  </si>
  <si>
    <t>Soyapango</t>
  </si>
  <si>
    <t>Santo Tomás</t>
  </si>
  <si>
    <t>Santiago Texacuangos</t>
  </si>
  <si>
    <t>San Martín</t>
  </si>
  <si>
    <t>San Marcos</t>
  </si>
  <si>
    <t>Panchimalco</t>
  </si>
  <si>
    <t>Nejapa</t>
  </si>
  <si>
    <t>Mejicanos</t>
  </si>
  <si>
    <t>Ilopango</t>
  </si>
  <si>
    <t>Guazapa</t>
  </si>
  <si>
    <t>Ciudad Delgado</t>
  </si>
  <si>
    <t xml:space="preserve">Cuscatancingo   </t>
  </si>
  <si>
    <t>Ayutuxtepeque</t>
  </si>
  <si>
    <t>Apopa</t>
  </si>
  <si>
    <t>Aguilares</t>
  </si>
  <si>
    <r>
      <t xml:space="preserve">San Salvador </t>
    </r>
    <r>
      <rPr>
        <vertAlign val="superscript"/>
        <sz val="11"/>
        <rFont val="Calibri"/>
        <family val="2"/>
      </rPr>
      <t xml:space="preserve"> </t>
    </r>
  </si>
  <si>
    <t>Departamento:  San Salvador</t>
  </si>
  <si>
    <t>.</t>
  </si>
  <si>
    <t>Departamento:  La Libertad</t>
  </si>
  <si>
    <t>Santa Tecla</t>
  </si>
  <si>
    <t>Antiguo Cuscatlán</t>
  </si>
  <si>
    <t>Ciudad Arce</t>
  </si>
  <si>
    <t>Colón</t>
  </si>
  <si>
    <t xml:space="preserve">Chiltiupán </t>
  </si>
  <si>
    <t>Huizúcar</t>
  </si>
  <si>
    <r>
      <t xml:space="preserve">Jayaque  </t>
    </r>
    <r>
      <rPr>
        <vertAlign val="superscript"/>
        <sz val="11"/>
        <rFont val="Calibri"/>
        <family val="2"/>
      </rPr>
      <t>2/</t>
    </r>
  </si>
  <si>
    <t>Jicalapa</t>
  </si>
  <si>
    <t>La Libertad</t>
  </si>
  <si>
    <t>San Juan Opico</t>
  </si>
  <si>
    <t>Quezaltepeque</t>
  </si>
  <si>
    <t>Sacacoyo</t>
  </si>
  <si>
    <r>
      <t>San José Villanueva</t>
    </r>
    <r>
      <rPr>
        <vertAlign val="superscript"/>
        <sz val="11"/>
        <rFont val="Calibri"/>
        <family val="2"/>
      </rPr>
      <t xml:space="preserve"> </t>
    </r>
  </si>
  <si>
    <t>San Matías</t>
  </si>
  <si>
    <t>San Pablo Tacachico</t>
  </si>
  <si>
    <t>Teotepeque</t>
  </si>
  <si>
    <t>Zaragoza</t>
  </si>
  <si>
    <r>
      <rPr>
        <b/>
        <sz val="8"/>
        <rFont val="Calibri"/>
        <family val="2"/>
      </rPr>
      <t>1/</t>
    </r>
    <r>
      <rPr>
        <sz val="8"/>
        <rFont val="Calibri"/>
        <family val="2"/>
      </rPr>
      <t xml:space="preserve"> Datos de consumo de agua de diciembre de 2016.        </t>
    </r>
  </si>
  <si>
    <r>
      <rPr>
        <b/>
        <sz val="8"/>
        <rFont val="Calibri"/>
        <family val="2"/>
      </rPr>
      <t>2/</t>
    </r>
    <r>
      <rPr>
        <sz val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</si>
  <si>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 En  el  municipio de Jayaque, el Ente Operador actualizó datos en Sistemas de Acueducto y Alcantarillado en relación al año anterior. En el municipio de Antiguo Cuscatlán se incluyen 154  servicios de acueducto y 126 de alcantarillado que corresponden a Plan de La Laguna que es administrado por operador descentralizado ASEVILLA</t>
    </r>
    <r>
      <rPr>
        <sz val="9"/>
        <color rgb="FFFF0000"/>
        <rFont val="Calibri"/>
        <family val="2"/>
      </rPr>
      <t>.</t>
    </r>
  </si>
  <si>
    <r>
      <t>Fuente</t>
    </r>
    <r>
      <rPr>
        <sz val="10"/>
        <rFont val="Calibri"/>
        <family val="2"/>
      </rPr>
      <t>: Intranet e  Informe de la Unidad de Administración de Sistemas Descentralizados.</t>
    </r>
  </si>
  <si>
    <t>Departamento:  Cuscatlán</t>
  </si>
  <si>
    <t>Cojutepeque</t>
  </si>
  <si>
    <t>Candelaria</t>
  </si>
  <si>
    <t>El Carmen</t>
  </si>
  <si>
    <t>San Bartolomé Perulapía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</si>
  <si>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</si>
  <si>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</si>
  <si>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</si>
  <si>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</si>
  <si>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</si>
  <si>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</si>
  <si>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</si>
  <si>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</si>
  <si>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r>
      <t>Nota:</t>
    </r>
    <r>
      <rPr>
        <sz val="9"/>
        <rFont val="Calibri"/>
        <family val="2"/>
      </rPr>
      <t xml:space="preserve"> En los municipios de San José Guayabal y Suchitoto, el Ente Operador actualizó datos en sistemas de acueducto y alcantarillado en relación al año anterior.</t>
    </r>
  </si>
  <si>
    <r>
      <t>Fuente</t>
    </r>
    <r>
      <rPr>
        <sz val="10"/>
        <rFont val="Calibri"/>
        <family val="2"/>
      </rPr>
      <t>:  Intranet e  Informe de la Unidad de Administración de Sistemas Descentralizados.</t>
    </r>
  </si>
  <si>
    <t>Departamento:  La Paz</t>
  </si>
  <si>
    <t>Zacatecoluca</t>
  </si>
  <si>
    <t>El Rosario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</si>
  <si>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</si>
  <si>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</si>
  <si>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</si>
  <si>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</si>
  <si>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</si>
  <si>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</si>
  <si>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</si>
  <si>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</si>
  <si>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</si>
  <si>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Tepezontes</t>
  </si>
  <si>
    <t>San Luis Talpa</t>
  </si>
  <si>
    <t>San Miguel Tepezontes</t>
  </si>
  <si>
    <t>San Pedro Masahuat</t>
  </si>
  <si>
    <t>San Pedro Nonualco</t>
  </si>
  <si>
    <t>San Rafael Obrajuelo</t>
  </si>
  <si>
    <t>Santa María Ostuma</t>
  </si>
  <si>
    <t>Santiago Nonualco</t>
  </si>
  <si>
    <r>
      <t>Nota:</t>
    </r>
    <r>
      <rPr>
        <sz val="9"/>
        <rFont val="Calibri"/>
        <family val="2"/>
      </rPr>
      <t xml:space="preserve"> En el municipio de  San Luis Talpa  el Ente Operador actualizó datos en sistemas de acueducto y alcantarillado en relación al año anterior.</t>
    </r>
  </si>
  <si>
    <t>Departamento:  Cabañas</t>
  </si>
  <si>
    <t>Sensuntepeque</t>
  </si>
  <si>
    <t>2</t>
  </si>
  <si>
    <t>Ilobasco</t>
  </si>
  <si>
    <t>Jutiapa</t>
  </si>
  <si>
    <t>San Isidro</t>
  </si>
  <si>
    <t>5</t>
  </si>
  <si>
    <t>Tejutepeque</t>
  </si>
  <si>
    <t>Victoria</t>
  </si>
  <si>
    <r>
      <t>Nota:</t>
    </r>
    <r>
      <rPr>
        <sz val="9"/>
        <rFont val="Calibri"/>
        <family val="2"/>
      </rPr>
      <t xml:space="preserve"> En el municipio de San Isidro, el Ente Operador actualizó datos en sistemas de acueducto y alcantarillado en relación al año anterior.</t>
    </r>
  </si>
  <si>
    <r>
      <t xml:space="preserve">Fuente: </t>
    </r>
    <r>
      <rPr>
        <sz val="10"/>
        <rFont val="Calibri"/>
        <family val="2"/>
      </rPr>
      <t xml:space="preserve"> Intranet e  Informe de la Unidad de Administración de Sistemas Descentralizados.</t>
    </r>
  </si>
  <si>
    <t>Departamento:  San  Vicente</t>
  </si>
  <si>
    <t>San Vicente</t>
  </si>
  <si>
    <t>Apastepeque</t>
  </si>
  <si>
    <t>3</t>
  </si>
  <si>
    <t>Guadalupe</t>
  </si>
  <si>
    <t>San Cayetano Istepeque</t>
  </si>
  <si>
    <t>San Esteban Catarina</t>
  </si>
  <si>
    <t>San Lorenzo</t>
  </si>
  <si>
    <t>San Sebastián</t>
  </si>
  <si>
    <t>Santa Clara</t>
  </si>
  <si>
    <t>Santo Domingo</t>
  </si>
  <si>
    <t>Tecoluca</t>
  </si>
  <si>
    <t>Tepetitán</t>
  </si>
  <si>
    <t>Verapaz</t>
  </si>
  <si>
    <r>
      <rPr>
        <b/>
        <sz val="9"/>
        <color indexed="8"/>
        <rFont val="Calibri"/>
        <family val="2"/>
      </rPr>
      <t>1/</t>
    </r>
    <r>
      <rPr>
        <sz val="9"/>
        <color indexed="8"/>
        <rFont val="Calibri"/>
        <family val="2"/>
      </rPr>
      <t xml:space="preserve"> Datos de consumo de agua de diciembre de 2016.        </t>
    </r>
  </si>
  <si>
    <r>
      <t xml:space="preserve">Nota: </t>
    </r>
    <r>
      <rPr>
        <sz val="9"/>
        <rFont val="Calibri"/>
        <family val="2"/>
      </rPr>
      <t>En el municipio de Verapaz, el Ente Operador actualizó datos en sistemas de acueducto en relación al año anterior.</t>
    </r>
  </si>
  <si>
    <t>Departamento:  Usulután</t>
  </si>
  <si>
    <t>Usulután</t>
  </si>
  <si>
    <t>Alegría</t>
  </si>
  <si>
    <t>Berlín</t>
  </si>
  <si>
    <t>California</t>
  </si>
  <si>
    <t xml:space="preserve">Concepción Batres </t>
  </si>
  <si>
    <t>Villa El Triunfo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</si>
  <si>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</si>
  <si>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</si>
  <si>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</si>
  <si>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</si>
  <si>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</si>
  <si>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</si>
  <si>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</si>
  <si>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</si>
  <si>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</si>
  <si>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</si>
  <si>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Francisco Javier</t>
  </si>
  <si>
    <t>Santa Elena</t>
  </si>
  <si>
    <t>Santa María</t>
  </si>
  <si>
    <t>Santiago de María</t>
  </si>
  <si>
    <t>Tecapán</t>
  </si>
  <si>
    <r>
      <rPr>
        <b/>
        <sz val="9"/>
        <color indexed="8"/>
        <rFont val="Calibri"/>
        <family val="2"/>
      </rPr>
      <t>2/</t>
    </r>
    <r>
      <rPr>
        <sz val="9"/>
        <color indexed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</si>
  <si>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En los municipios  de  Jucuapa y San Buenaventura, el Ente Operador actualizó datos en sistemas de acueducto y alcantarillado en relación al año anterior. </t>
    </r>
  </si>
  <si>
    <t>Departamento:  San Miguel</t>
  </si>
  <si>
    <t>San Miguel</t>
  </si>
  <si>
    <t>Carolina</t>
  </si>
  <si>
    <t>Chinameca</t>
  </si>
  <si>
    <t>Chirilagua</t>
  </si>
  <si>
    <t>El Tránsito</t>
  </si>
  <si>
    <t>Lolotique</t>
  </si>
  <si>
    <t>Moncagua</t>
  </si>
  <si>
    <t>Quelepa</t>
  </si>
  <si>
    <t>San Jorge</t>
  </si>
  <si>
    <t>San Rafael Oriente</t>
  </si>
  <si>
    <t>Sesori</t>
  </si>
  <si>
    <t>Uluazapa</t>
  </si>
  <si>
    <r>
      <t>Nota:</t>
    </r>
    <r>
      <rPr>
        <sz val="9"/>
        <rFont val="Calibri"/>
        <family val="2"/>
      </rPr>
      <t xml:space="preserve"> En los municipios  de  Chinameca y Lolotique,  el Ente Operador actualizó datos en sistemas de acueducto y alcantarillado en relación al año anterior. </t>
    </r>
  </si>
  <si>
    <t>Departamento:  Morazán</t>
  </si>
  <si>
    <t>San Francisco Gotera</t>
  </si>
  <si>
    <t>Chilanga</t>
  </si>
  <si>
    <t>Jocoro</t>
  </si>
  <si>
    <t>Sensembra</t>
  </si>
  <si>
    <r>
      <t xml:space="preserve">Nota: </t>
    </r>
    <r>
      <rPr>
        <sz val="9"/>
        <rFont val="Calibri"/>
        <family val="2"/>
      </rPr>
      <t xml:space="preserve">En  los  municipios  de  San Francisco Gotera y Chilanga,  no se actualizó  datos  en sistemas de acueducto y alcantarillado, por no contar con información al cierre del 2014. </t>
    </r>
  </si>
  <si>
    <t>Departamento:  La Unión</t>
  </si>
  <si>
    <t>La Unión</t>
  </si>
  <si>
    <t>Anamorós</t>
  </si>
  <si>
    <t>Intipucá</t>
  </si>
  <si>
    <t>Nueva Esparta</t>
  </si>
  <si>
    <t>Pasaquina</t>
  </si>
  <si>
    <t>San Alejo</t>
  </si>
  <si>
    <t>Santa Rosa de Lima</t>
  </si>
  <si>
    <t>Yayantique</t>
  </si>
  <si>
    <t>Yucuaiquin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</si>
  <si>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2016.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</si>
</sst>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\ "/>
    <numFmt numFmtId="165" formatCode="#,##0.0\ "/>
    <numFmt numFmtId="166" formatCode="#,##0\ \ "/>
    <numFmt numFmtId="167" formatCode="#,##0.0\ \ "/>
    <numFmt numFmtId="168" formatCode="_(* #,##0_);_(* \(#,##0\);_(* &quot;-&quot;??_);_(@_)"/>
    <numFmt numFmtId="169" formatCode="0.0"/>
    <numFmt numFmtId="170" formatCode="_-* #,##0.00_-;\-* #,##0.00_-;_-* &quot;-&quot;??_-;_-@_-"/>
    <numFmt numFmtId="171" formatCode="#,##0\ \ \ "/>
    <numFmt numFmtId="172" formatCode="#,##0.0"/>
    <numFmt numFmtId="173" formatCode="#,##0.0_);\(#,##0.0\)"/>
    <numFmt numFmtId="174" formatCode="#,##0.0\ \ \ "/>
    <numFmt numFmtId="175" formatCode="0.0_)"/>
    <numFmt numFmtId="176" formatCode="_(* #,##0.0_);_(* \(#,##0.0\);_(* &quot;-&quot;??_);_(@_)"/>
  </numFmts>
  <fonts count="6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Wide Latin"/>
      <family val="1"/>
    </font>
    <font>
      <b/>
      <sz val="16"/>
      <name val="Times New Roman"/>
      <family val="1"/>
    </font>
    <font>
      <b/>
      <sz val="18"/>
      <name val="Carmine Tango"/>
      <family val="4"/>
    </font>
    <font>
      <sz val="10"/>
      <name val="Carmine Tango"/>
      <family val="4"/>
    </font>
    <font>
      <i/>
      <sz val="21"/>
      <name val="Candara"/>
      <family val="2"/>
    </font>
    <font>
      <i/>
      <sz val="19"/>
      <name val="Candara"/>
      <family val="2"/>
    </font>
    <font>
      <i/>
      <sz val="18"/>
      <name val="Candara"/>
      <family val="2"/>
    </font>
    <font>
      <b/>
      <sz val="13"/>
      <name val="Calibri"/>
      <family val="2"/>
    </font>
    <font>
      <b/>
      <i/>
      <sz val="13"/>
      <name val="Calibri"/>
      <family val="2"/>
    </font>
    <font>
      <b/>
      <vertAlign val="superscript"/>
      <sz val="13"/>
      <name val="Calibri"/>
      <family val="2"/>
    </font>
    <font>
      <sz val="8"/>
      <name val="Calibri"/>
      <family val="2"/>
    </font>
    <font>
      <sz val="12"/>
      <name val="Calibri"/>
      <family val="2"/>
    </font>
    <font>
      <sz val="11"/>
      <name val="Calibri"/>
      <family val="2"/>
    </font>
    <font>
      <vertAlign val="superscript"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8"/>
      <name val="HarlemNights"/>
    </font>
    <font>
      <i/>
      <sz val="22"/>
      <name val="Candara"/>
      <family val="2"/>
    </font>
    <font>
      <i/>
      <sz val="10"/>
      <name val="Candara"/>
      <family val="2"/>
    </font>
    <font>
      <i/>
      <sz val="13"/>
      <name val="Candara"/>
      <family val="2"/>
    </font>
    <font>
      <sz val="13"/>
      <name val="Calibri"/>
      <family val="2"/>
    </font>
    <font>
      <sz val="10"/>
      <name val="Cleargothic"/>
    </font>
    <font>
      <b/>
      <sz val="19"/>
      <name val="Arial Narrow"/>
      <family val="2"/>
    </font>
    <font>
      <sz val="10"/>
      <name val="Arial Narrow"/>
      <family val="2"/>
    </font>
    <font>
      <sz val="18"/>
      <name val="Carmine Tango"/>
      <family val="4"/>
    </font>
    <font>
      <b/>
      <sz val="14"/>
      <name val="Calibri"/>
      <family val="2"/>
    </font>
    <font>
      <vertAlign val="superscript"/>
      <sz val="11"/>
      <name val="Calibri"/>
      <family val="2"/>
    </font>
    <font>
      <i/>
      <sz val="13"/>
      <name val="Calibri"/>
      <family val="2"/>
    </font>
    <font>
      <sz val="18"/>
      <name val="Arial"/>
      <family val="2"/>
    </font>
    <font>
      <b/>
      <sz val="10"/>
      <name val="Arial Narrow"/>
      <family val="2"/>
    </font>
    <font>
      <b/>
      <sz val="8"/>
      <name val="Calibri"/>
      <family val="2"/>
    </font>
    <font>
      <sz val="9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2"/>
      <name val="Arial"/>
      <family val="2"/>
    </font>
    <font>
      <b/>
      <sz val="16"/>
      <name val="Carmine Tango"/>
      <family val="4"/>
    </font>
    <font>
      <sz val="10"/>
      <color indexed="12"/>
      <name val="Carmine Tango"/>
      <family val="4"/>
    </font>
    <font>
      <sz val="18"/>
      <name val="Cleargothic"/>
    </font>
    <font>
      <i/>
      <sz val="21"/>
      <color indexed="12"/>
      <name val="Candara"/>
      <family val="2"/>
    </font>
    <font>
      <sz val="9"/>
      <color indexed="12"/>
      <name val="Calibri"/>
      <family val="2"/>
    </font>
    <font>
      <sz val="10"/>
      <color indexed="12"/>
      <name val="Calibri"/>
      <family val="2"/>
    </font>
    <font>
      <sz val="10"/>
      <color indexed="12"/>
      <name val="Cleargothic"/>
    </font>
    <font>
      <b/>
      <sz val="16"/>
      <name val="Cleargothic"/>
    </font>
    <font>
      <b/>
      <sz val="18"/>
      <name val="Cleargothic"/>
    </font>
    <font>
      <b/>
      <sz val="14"/>
      <name val="Cleargothic"/>
    </font>
    <font>
      <b/>
      <i/>
      <sz val="13"/>
      <name val="Cleargothic"/>
    </font>
    <font>
      <sz val="11"/>
      <color indexed="13"/>
      <name val="Calibri"/>
      <family val="2"/>
    </font>
    <font>
      <sz val="8"/>
      <name val="Arial"/>
      <family val="2"/>
    </font>
    <font>
      <sz val="18"/>
      <color indexed="12"/>
      <name val="Arial"/>
      <family val="2"/>
    </font>
    <font>
      <i/>
      <sz val="18"/>
      <color indexed="12"/>
      <name val="Candara"/>
      <family val="2"/>
    </font>
    <font>
      <sz val="11"/>
      <color indexed="12"/>
      <name val="Calibri"/>
      <family val="2"/>
    </font>
    <font>
      <sz val="10"/>
      <color indexed="12"/>
      <name val="Arial Narrow"/>
      <family val="2"/>
    </font>
    <font>
      <b/>
      <sz val="13"/>
      <name val="Cleargothic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i/>
      <sz val="10"/>
      <color indexed="12"/>
      <name val="Candara"/>
      <family val="2"/>
    </font>
    <font>
      <sz val="13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4">
    <xf numFmtId="0" fontId="0" fillId="0" borderId="0" xfId="0"/>
    <xf numFmtId="0" fontId="2" fillId="2" borderId="0" xfId="1" applyFont="1" applyFill="1" applyBorder="1" applyAlignment="1">
      <alignment horizontal="centerContinuous"/>
    </xf>
    <xf numFmtId="0" fontId="1" fillId="2" borderId="0" xfId="1" applyFont="1" applyFill="1" applyBorder="1" applyAlignment="1">
      <alignment horizontal="centerContinuous"/>
    </xf>
    <xf numFmtId="0" fontId="1" fillId="3" borderId="0" xfId="1" applyFont="1" applyFill="1" applyBorder="1" applyAlignment="1">
      <alignment horizontal="centerContinuous"/>
    </xf>
    <xf numFmtId="0" fontId="1" fillId="2" borderId="0" xfId="1" applyFont="1" applyFill="1" applyBorder="1"/>
    <xf numFmtId="0" fontId="3" fillId="2" borderId="0" xfId="1" applyFont="1" applyFill="1" applyBorder="1" applyAlignment="1">
      <alignment horizontal="centerContinuous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Continuous"/>
    </xf>
    <xf numFmtId="0" fontId="5" fillId="3" borderId="0" xfId="1" applyFont="1" applyFill="1" applyBorder="1" applyAlignment="1">
      <alignment horizontal="centerContinuous"/>
    </xf>
    <xf numFmtId="0" fontId="5" fillId="2" borderId="0" xfId="1" applyFont="1" applyFill="1"/>
    <xf numFmtId="0" fontId="6" fillId="2" borderId="0" xfId="1" applyFont="1" applyFill="1" applyBorder="1" applyAlignment="1">
      <alignment horizontal="centerContinuous"/>
    </xf>
    <xf numFmtId="0" fontId="6" fillId="3" borderId="0" xfId="1" applyFont="1" applyFill="1" applyBorder="1" applyAlignment="1">
      <alignment horizontal="centerContinuous"/>
    </xf>
    <xf numFmtId="0" fontId="6" fillId="2" borderId="0" xfId="1" applyFont="1" applyFill="1"/>
    <xf numFmtId="0" fontId="7" fillId="2" borderId="0" xfId="1" applyFont="1" applyFill="1" applyBorder="1" applyAlignment="1">
      <alignment horizontal="centerContinuous"/>
    </xf>
    <xf numFmtId="0" fontId="8" fillId="2" borderId="0" xfId="1" applyFont="1" applyFill="1" applyBorder="1" applyAlignment="1">
      <alignment horizontal="centerContinuous"/>
    </xf>
    <xf numFmtId="0" fontId="8" fillId="3" borderId="0" xfId="1" applyFont="1" applyFill="1" applyBorder="1" applyAlignment="1">
      <alignment horizontal="centerContinuous"/>
    </xf>
    <xf numFmtId="0" fontId="8" fillId="2" borderId="0" xfId="1" applyFont="1" applyFill="1"/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 applyProtection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9" fillId="2" borderId="4" xfId="1" applyFont="1" applyFill="1" applyBorder="1" applyAlignment="1" applyProtection="1">
      <alignment vertical="center"/>
    </xf>
    <xf numFmtId="0" fontId="9" fillId="2" borderId="4" xfId="1" applyFont="1" applyFill="1" applyBorder="1" applyAlignment="1">
      <alignment vertical="center"/>
    </xf>
    <xf numFmtId="0" fontId="9" fillId="2" borderId="4" xfId="1" applyFont="1" applyFill="1" applyBorder="1" applyAlignment="1" applyProtection="1">
      <alignment horizontal="center" vertical="center"/>
    </xf>
    <xf numFmtId="0" fontId="9" fillId="3" borderId="4" xfId="1" applyFont="1" applyFill="1" applyBorder="1" applyAlignment="1" applyProtection="1">
      <alignment horizontal="center" vertical="center"/>
    </xf>
    <xf numFmtId="0" fontId="12" fillId="2" borderId="4" xfId="1" applyFont="1" applyFill="1" applyBorder="1" applyAlignment="1" applyProtection="1">
      <alignment horizontal="center" vertical="center"/>
    </xf>
    <xf numFmtId="0" fontId="13" fillId="2" borderId="10" xfId="1" applyFont="1" applyFill="1" applyBorder="1" applyAlignment="1" applyProtection="1">
      <alignment horizontal="center" vertical="center"/>
    </xf>
    <xf numFmtId="0" fontId="13" fillId="2" borderId="10" xfId="1" applyFont="1" applyFill="1" applyBorder="1" applyAlignment="1" applyProtection="1">
      <alignment vertical="center" wrapText="1"/>
    </xf>
    <xf numFmtId="164" fontId="13" fillId="2" borderId="10" xfId="1" applyNumberFormat="1" applyFont="1" applyFill="1" applyBorder="1" applyAlignment="1" applyProtection="1">
      <alignment vertical="center"/>
    </xf>
    <xf numFmtId="165" fontId="13" fillId="2" borderId="11" xfId="1" applyNumberFormat="1" applyFont="1" applyFill="1" applyBorder="1" applyAlignment="1" applyProtection="1">
      <alignment vertical="center"/>
    </xf>
    <xf numFmtId="164" fontId="13" fillId="2" borderId="11" xfId="1" applyNumberFormat="1" applyFont="1" applyFill="1" applyBorder="1" applyAlignment="1" applyProtection="1">
      <alignment vertical="center"/>
    </xf>
    <xf numFmtId="166" fontId="13" fillId="2" borderId="10" xfId="1" applyNumberFormat="1" applyFont="1" applyFill="1" applyBorder="1" applyAlignment="1" applyProtection="1">
      <alignment vertical="center"/>
    </xf>
    <xf numFmtId="167" fontId="13" fillId="3" borderId="11" xfId="1" applyNumberFormat="1" applyFont="1" applyFill="1" applyBorder="1" applyAlignment="1" applyProtection="1">
      <alignment vertical="center"/>
    </xf>
    <xf numFmtId="168" fontId="13" fillId="2" borderId="10" xfId="2" applyNumberFormat="1" applyFont="1" applyFill="1" applyBorder="1" applyAlignment="1">
      <alignment vertical="center"/>
    </xf>
    <xf numFmtId="3" fontId="14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3" fillId="2" borderId="11" xfId="1" applyNumberFormat="1" applyFont="1" applyFill="1" applyBorder="1" applyAlignment="1" applyProtection="1">
      <alignment horizontal="right" vertical="center"/>
    </xf>
    <xf numFmtId="169" fontId="14" fillId="2" borderId="0" xfId="1" applyNumberFormat="1" applyFont="1" applyFill="1" applyAlignment="1">
      <alignment vertical="center"/>
    </xf>
    <xf numFmtId="0" fontId="13" fillId="2" borderId="1" xfId="1" applyFont="1" applyFill="1" applyBorder="1"/>
    <xf numFmtId="0" fontId="13" fillId="2" borderId="12" xfId="1" applyFont="1" applyFill="1" applyBorder="1"/>
    <xf numFmtId="164" fontId="13" fillId="2" borderId="1" xfId="1" applyNumberFormat="1" applyFont="1" applyFill="1" applyBorder="1" applyAlignment="1"/>
    <xf numFmtId="164" fontId="13" fillId="2" borderId="1" xfId="1" applyNumberFormat="1" applyFont="1" applyFill="1" applyBorder="1" applyAlignment="1" applyProtection="1"/>
    <xf numFmtId="165" fontId="13" fillId="2" borderId="3" xfId="1" applyNumberFormat="1" applyFont="1" applyFill="1" applyBorder="1" applyAlignment="1" applyProtection="1"/>
    <xf numFmtId="164" fontId="13" fillId="2" borderId="12" xfId="1" applyNumberFormat="1" applyFont="1" applyFill="1" applyBorder="1" applyAlignment="1" applyProtection="1"/>
    <xf numFmtId="170" fontId="13" fillId="2" borderId="1" xfId="1" applyNumberFormat="1" applyFont="1" applyFill="1" applyBorder="1" applyAlignment="1"/>
    <xf numFmtId="165" fontId="13" fillId="2" borderId="1" xfId="1" applyNumberFormat="1" applyFont="1" applyFill="1" applyBorder="1" applyAlignment="1" applyProtection="1"/>
    <xf numFmtId="167" fontId="13" fillId="3" borderId="3" xfId="1" applyNumberFormat="1" applyFont="1" applyFill="1" applyBorder="1" applyAlignment="1" applyProtection="1"/>
    <xf numFmtId="164" fontId="13" fillId="2" borderId="3" xfId="1" applyNumberFormat="1" applyFont="1" applyFill="1" applyBorder="1" applyAlignment="1" applyProtection="1"/>
    <xf numFmtId="0" fontId="16" fillId="2" borderId="0" xfId="1" applyFont="1" applyFill="1" applyAlignment="1">
      <alignment horizontal="center"/>
    </xf>
    <xf numFmtId="0" fontId="16" fillId="2" borderId="0" xfId="1" applyFont="1" applyFill="1"/>
    <xf numFmtId="0" fontId="17" fillId="2" borderId="4" xfId="1" applyFont="1" applyFill="1" applyBorder="1" applyAlignment="1">
      <alignment vertical="center"/>
    </xf>
    <xf numFmtId="0" fontId="17" fillId="2" borderId="0" xfId="1" applyFont="1" applyFill="1" applyBorder="1" applyAlignment="1" applyProtection="1">
      <alignment horizontal="left" vertical="center"/>
    </xf>
    <xf numFmtId="164" fontId="17" fillId="2" borderId="4" xfId="1" applyNumberFormat="1" applyFont="1" applyFill="1" applyBorder="1" applyAlignment="1" applyProtection="1">
      <alignment vertical="center"/>
    </xf>
    <xf numFmtId="165" fontId="17" fillId="2" borderId="6" xfId="1" applyNumberFormat="1" applyFont="1" applyFill="1" applyBorder="1" applyAlignment="1" applyProtection="1">
      <alignment vertical="center"/>
    </xf>
    <xf numFmtId="164" fontId="17" fillId="2" borderId="5" xfId="1" applyNumberFormat="1" applyFont="1" applyFill="1" applyBorder="1" applyAlignment="1" applyProtection="1">
      <alignment vertical="center"/>
    </xf>
    <xf numFmtId="164" fontId="17" fillId="2" borderId="6" xfId="1" applyNumberFormat="1" applyFont="1" applyFill="1" applyBorder="1" applyAlignment="1" applyProtection="1">
      <alignment vertical="center"/>
    </xf>
    <xf numFmtId="167" fontId="17" fillId="3" borderId="6" xfId="1" applyNumberFormat="1" applyFont="1" applyFill="1" applyBorder="1" applyAlignment="1" applyProtection="1">
      <alignment vertical="center"/>
    </xf>
    <xf numFmtId="3" fontId="18" fillId="2" borderId="0" xfId="1" applyNumberFormat="1" applyFont="1" applyFill="1" applyBorder="1" applyAlignment="1" applyProtection="1">
      <alignment horizontal="center" vertical="center"/>
    </xf>
    <xf numFmtId="0" fontId="18" fillId="2" borderId="0" xfId="1" applyFont="1" applyFill="1" applyAlignment="1">
      <alignment vertical="center"/>
    </xf>
    <xf numFmtId="0" fontId="16" fillId="2" borderId="7" xfId="1" applyFont="1" applyFill="1" applyBorder="1"/>
    <xf numFmtId="0" fontId="16" fillId="2" borderId="13" xfId="1" applyFont="1" applyFill="1" applyBorder="1" applyAlignment="1" applyProtection="1">
      <alignment horizontal="left"/>
    </xf>
    <xf numFmtId="0" fontId="16" fillId="2" borderId="9" xfId="1" applyFont="1" applyFill="1" applyBorder="1" applyAlignment="1" applyProtection="1"/>
    <xf numFmtId="0" fontId="16" fillId="2" borderId="7" xfId="1" applyFont="1" applyFill="1" applyBorder="1" applyAlignment="1" applyProtection="1"/>
    <xf numFmtId="0" fontId="16" fillId="2" borderId="8" xfId="1" applyFont="1" applyFill="1" applyBorder="1" applyAlignment="1" applyProtection="1"/>
    <xf numFmtId="171" fontId="19" fillId="2" borderId="9" xfId="1" applyNumberFormat="1" applyFont="1" applyFill="1" applyBorder="1" applyAlignment="1" applyProtection="1">
      <alignment vertical="center"/>
    </xf>
    <xf numFmtId="172" fontId="16" fillId="2" borderId="9" xfId="1" applyNumberFormat="1" applyFont="1" applyFill="1" applyBorder="1" applyAlignment="1" applyProtection="1"/>
    <xf numFmtId="173" fontId="16" fillId="3" borderId="9" xfId="1" applyNumberFormat="1" applyFont="1" applyFill="1" applyBorder="1" applyAlignment="1" applyProtection="1"/>
    <xf numFmtId="3" fontId="16" fillId="2" borderId="8" xfId="1" applyNumberFormat="1" applyFont="1" applyFill="1" applyBorder="1" applyAlignment="1" applyProtection="1"/>
    <xf numFmtId="0" fontId="16" fillId="2" borderId="0" xfId="1" applyFont="1" applyFill="1" applyAlignment="1">
      <alignment vertical="center"/>
    </xf>
    <xf numFmtId="0" fontId="20" fillId="2" borderId="0" xfId="1" applyFont="1" applyFill="1" applyAlignment="1">
      <alignment horizontal="justify" vertical="center"/>
    </xf>
    <xf numFmtId="0" fontId="16" fillId="2" borderId="0" xfId="1" applyFont="1" applyFill="1" applyBorder="1" applyAlignment="1">
      <alignment horizontal="justify" vertical="center"/>
    </xf>
    <xf numFmtId="0" fontId="16" fillId="2" borderId="13" xfId="1" applyFont="1" applyFill="1" applyBorder="1"/>
    <xf numFmtId="0" fontId="16" fillId="3" borderId="13" xfId="1" applyFont="1" applyFill="1" applyBorder="1"/>
    <xf numFmtId="0" fontId="16" fillId="3" borderId="0" xfId="1" applyFont="1" applyFill="1"/>
    <xf numFmtId="0" fontId="17" fillId="2" borderId="0" xfId="1" applyFont="1" applyFill="1" applyAlignment="1">
      <alignment horizontal="centerContinuous"/>
    </xf>
    <xf numFmtId="3" fontId="17" fillId="2" borderId="0" xfId="1" applyNumberFormat="1" applyFont="1" applyFill="1" applyAlignment="1">
      <alignment horizontal="left"/>
    </xf>
    <xf numFmtId="168" fontId="17" fillId="2" borderId="0" xfId="2" applyNumberFormat="1" applyFont="1" applyFill="1" applyAlignment="1">
      <alignment horizontal="left"/>
    </xf>
    <xf numFmtId="169" fontId="17" fillId="3" borderId="0" xfId="1" applyNumberFormat="1" applyFont="1" applyFill="1" applyAlignment="1">
      <alignment horizontal="centerContinuous"/>
    </xf>
    <xf numFmtId="3" fontId="17" fillId="2" borderId="0" xfId="1" applyNumberFormat="1" applyFont="1" applyFill="1" applyAlignment="1">
      <alignment horizontal="centerContinuous"/>
    </xf>
    <xf numFmtId="3" fontId="16" fillId="2" borderId="0" xfId="1" applyNumberFormat="1" applyFont="1" applyFill="1"/>
    <xf numFmtId="3" fontId="16" fillId="2" borderId="0" xfId="1" applyNumberFormat="1" applyFont="1" applyFill="1" applyAlignment="1">
      <alignment horizontal="left"/>
    </xf>
    <xf numFmtId="0" fontId="1" fillId="2" borderId="0" xfId="1" applyFont="1" applyFill="1"/>
    <xf numFmtId="0" fontId="1" fillId="3" borderId="0" xfId="1" applyFont="1" applyFill="1"/>
    <xf numFmtId="0" fontId="24" fillId="2" borderId="0" xfId="1" applyFont="1" applyFill="1" applyBorder="1" applyAlignment="1">
      <alignment horizontal="left"/>
    </xf>
    <xf numFmtId="0" fontId="13" fillId="2" borderId="1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vertical="center" wrapText="1"/>
    </xf>
    <xf numFmtId="165" fontId="13" fillId="3" borderId="11" xfId="1" applyNumberFormat="1" applyFont="1" applyFill="1" applyBorder="1" applyAlignment="1" applyProtection="1">
      <alignment horizontal="right" vertical="center" indent="1"/>
    </xf>
    <xf numFmtId="164" fontId="13" fillId="2" borderId="10" xfId="1" applyNumberFormat="1" applyFont="1" applyFill="1" applyBorder="1" applyAlignment="1" applyProtection="1">
      <alignment horizontal="right" vertical="center"/>
    </xf>
    <xf numFmtId="168" fontId="14" fillId="2" borderId="0" xfId="2" applyNumberFormat="1" applyFont="1" applyFill="1" applyAlignment="1">
      <alignment vertical="center"/>
    </xf>
    <xf numFmtId="0" fontId="13" fillId="2" borderId="1" xfId="1" applyFont="1" applyFill="1" applyBorder="1" applyAlignment="1">
      <alignment vertical="center"/>
    </xf>
    <xf numFmtId="0" fontId="13" fillId="2" borderId="12" xfId="1" applyFont="1" applyFill="1" applyBorder="1" applyAlignment="1">
      <alignment vertical="center"/>
    </xf>
    <xf numFmtId="165" fontId="13" fillId="2" borderId="1" xfId="1" applyNumberFormat="1" applyFont="1" applyFill="1" applyBorder="1" applyAlignment="1" applyProtection="1">
      <alignment horizontal="right"/>
    </xf>
    <xf numFmtId="165" fontId="13" fillId="2" borderId="3" xfId="1" applyNumberFormat="1" applyFont="1" applyFill="1" applyBorder="1" applyAlignment="1" applyProtection="1">
      <alignment horizontal="right"/>
    </xf>
    <xf numFmtId="165" fontId="13" fillId="3" borderId="1" xfId="1" applyNumberFormat="1" applyFont="1" applyFill="1" applyBorder="1" applyAlignment="1" applyProtection="1">
      <alignment horizontal="right" indent="1"/>
    </xf>
    <xf numFmtId="0" fontId="13" fillId="2" borderId="3" xfId="1" applyFont="1" applyFill="1" applyBorder="1" applyAlignment="1">
      <alignment horizontal="right" vertical="center"/>
    </xf>
    <xf numFmtId="3" fontId="14" fillId="2" borderId="0" xfId="1" applyNumberFormat="1" applyFont="1" applyFill="1" applyBorder="1" applyAlignment="1" applyProtection="1">
      <alignment horizontal="center"/>
    </xf>
    <xf numFmtId="165" fontId="17" fillId="2" borderId="4" xfId="1" applyNumberFormat="1" applyFont="1" applyFill="1" applyBorder="1" applyAlignment="1" applyProtection="1">
      <alignment horizontal="right" vertical="center"/>
    </xf>
    <xf numFmtId="165" fontId="17" fillId="2" borderId="6" xfId="1" applyNumberFormat="1" applyFont="1" applyFill="1" applyBorder="1" applyAlignment="1" applyProtection="1">
      <alignment horizontal="right" vertical="center"/>
    </xf>
    <xf numFmtId="165" fontId="17" fillId="3" borderId="4" xfId="1" applyNumberFormat="1" applyFont="1" applyFill="1" applyBorder="1" applyAlignment="1" applyProtection="1">
      <alignment horizontal="right" vertical="center" indent="1"/>
    </xf>
    <xf numFmtId="164" fontId="17" fillId="2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Alignment="1">
      <alignment horizontal="center"/>
    </xf>
    <xf numFmtId="168" fontId="18" fillId="2" borderId="0" xfId="1" applyNumberFormat="1" applyFont="1" applyFill="1" applyAlignment="1">
      <alignment vertical="center"/>
    </xf>
    <xf numFmtId="0" fontId="16" fillId="2" borderId="7" xfId="1" applyFont="1" applyFill="1" applyBorder="1" applyAlignment="1">
      <alignment vertical="center"/>
    </xf>
    <xf numFmtId="0" fontId="16" fillId="2" borderId="13" xfId="1" applyFont="1" applyFill="1" applyBorder="1" applyAlignment="1">
      <alignment vertical="center"/>
    </xf>
    <xf numFmtId="0" fontId="16" fillId="2" borderId="9" xfId="1" applyFont="1" applyFill="1" applyBorder="1" applyAlignment="1" applyProtection="1">
      <alignment vertical="center"/>
    </xf>
    <xf numFmtId="0" fontId="16" fillId="2" borderId="9" xfId="1" applyFont="1" applyFill="1" applyBorder="1" applyAlignment="1">
      <alignment vertical="center"/>
    </xf>
    <xf numFmtId="0" fontId="16" fillId="2" borderId="9" xfId="1" applyFont="1" applyFill="1" applyBorder="1" applyAlignment="1">
      <alignment horizontal="right" vertical="center"/>
    </xf>
    <xf numFmtId="172" fontId="16" fillId="2" borderId="9" xfId="1" applyNumberFormat="1" applyFont="1" applyFill="1" applyBorder="1" applyAlignment="1" applyProtection="1">
      <alignment horizontal="right" vertical="center"/>
    </xf>
    <xf numFmtId="172" fontId="16" fillId="2" borderId="9" xfId="1" applyNumberFormat="1" applyFont="1" applyFill="1" applyBorder="1" applyAlignment="1" applyProtection="1">
      <alignment vertical="center"/>
    </xf>
    <xf numFmtId="173" fontId="16" fillId="3" borderId="9" xfId="1" applyNumberFormat="1" applyFont="1" applyFill="1" applyBorder="1" applyAlignment="1" applyProtection="1">
      <alignment vertical="center"/>
    </xf>
    <xf numFmtId="0" fontId="20" fillId="2" borderId="0" xfId="1" applyFont="1" applyFill="1" applyBorder="1" applyAlignment="1">
      <alignment horizontal="justify" vertical="center"/>
    </xf>
    <xf numFmtId="0" fontId="20" fillId="2" borderId="0" xfId="1" applyFont="1" applyFill="1" applyAlignment="1">
      <alignment vertical="center"/>
    </xf>
    <xf numFmtId="0" fontId="20" fillId="2" borderId="0" xfId="1" applyFont="1" applyFill="1" applyBorder="1" applyAlignment="1">
      <alignment horizontal="justify"/>
    </xf>
    <xf numFmtId="0" fontId="20" fillId="2" borderId="0" xfId="1" applyFont="1" applyFill="1" applyBorder="1" applyAlignment="1">
      <alignment vertical="center"/>
    </xf>
    <xf numFmtId="0" fontId="16" fillId="2" borderId="0" xfId="1" applyFont="1" applyFill="1" applyAlignment="1" applyProtection="1">
      <alignment horizontal="left"/>
    </xf>
    <xf numFmtId="37" fontId="16" fillId="2" borderId="0" xfId="1" applyNumberFormat="1" applyFont="1" applyFill="1" applyProtection="1"/>
    <xf numFmtId="0" fontId="16" fillId="2" borderId="0" xfId="1" applyFont="1" applyFill="1" applyBorder="1"/>
    <xf numFmtId="0" fontId="16" fillId="3" borderId="0" xfId="1" applyFont="1" applyFill="1" applyBorder="1"/>
    <xf numFmtId="37" fontId="19" fillId="2" borderId="13" xfId="1" applyNumberFormat="1" applyFont="1" applyFill="1" applyBorder="1" applyProtection="1"/>
    <xf numFmtId="37" fontId="17" fillId="2" borderId="0" xfId="1" applyNumberFormat="1" applyFont="1" applyFill="1" applyAlignment="1" applyProtection="1">
      <alignment horizontal="centerContinuous"/>
    </xf>
    <xf numFmtId="0" fontId="17" fillId="3" borderId="0" xfId="1" applyFont="1" applyFill="1" applyAlignment="1">
      <alignment horizontal="centerContinuous"/>
    </xf>
    <xf numFmtId="0" fontId="1" fillId="3" borderId="0" xfId="1" applyFont="1" applyFill="1" applyBorder="1"/>
    <xf numFmtId="0" fontId="25" fillId="2" borderId="0" xfId="1" applyFont="1" applyFill="1" applyBorder="1" applyAlignment="1">
      <alignment horizontal="centerContinuous"/>
    </xf>
    <xf numFmtId="0" fontId="26" fillId="2" borderId="0" xfId="1" applyFont="1" applyFill="1" applyBorder="1" applyAlignment="1">
      <alignment horizontal="centerContinuous"/>
    </xf>
    <xf numFmtId="0" fontId="26" fillId="3" borderId="0" xfId="1" applyFont="1" applyFill="1" applyBorder="1" applyAlignment="1">
      <alignment horizontal="centerContinuous"/>
    </xf>
    <xf numFmtId="0" fontId="27" fillId="2" borderId="0" xfId="1" applyFont="1" applyFill="1"/>
    <xf numFmtId="0" fontId="26" fillId="2" borderId="0" xfId="1" applyFont="1" applyFill="1"/>
    <xf numFmtId="3" fontId="28" fillId="2" borderId="0" xfId="1" applyNumberFormat="1" applyFont="1" applyFill="1" applyAlignment="1">
      <alignment horizontal="center" vertical="center"/>
    </xf>
    <xf numFmtId="0" fontId="28" fillId="2" borderId="0" xfId="1" applyFont="1" applyFill="1"/>
    <xf numFmtId="0" fontId="14" fillId="2" borderId="1" xfId="1" applyFont="1" applyFill="1" applyBorder="1" applyAlignment="1" applyProtection="1">
      <alignment horizontal="center" vertical="center"/>
    </xf>
    <xf numFmtId="174" fontId="13" fillId="2" borderId="11" xfId="1" applyNumberFormat="1" applyFont="1" applyFill="1" applyBorder="1" applyAlignment="1" applyProtection="1">
      <alignment horizontal="right" vertical="center"/>
    </xf>
    <xf numFmtId="174" fontId="13" fillId="3" borderId="11" xfId="1" applyNumberFormat="1" applyFont="1" applyFill="1" applyBorder="1" applyAlignment="1" applyProtection="1">
      <alignment horizontal="right" vertical="center"/>
    </xf>
    <xf numFmtId="0" fontId="14" fillId="2" borderId="1" xfId="1" applyFont="1" applyFill="1" applyBorder="1"/>
    <xf numFmtId="164" fontId="13" fillId="2" borderId="3" xfId="1" applyNumberFormat="1" applyFont="1" applyFill="1" applyBorder="1" applyAlignment="1" applyProtection="1">
      <alignment horizontal="right" vertical="center"/>
    </xf>
    <xf numFmtId="165" fontId="13" fillId="2" borderId="1" xfId="1" applyNumberFormat="1" applyFont="1" applyFill="1" applyBorder="1" applyAlignment="1" applyProtection="1">
      <alignment horizontal="right" vertical="center"/>
    </xf>
    <xf numFmtId="174" fontId="13" fillId="2" borderId="1" xfId="1" applyNumberFormat="1" applyFont="1" applyFill="1" applyBorder="1" applyAlignment="1" applyProtection="1">
      <alignment horizontal="right" vertical="center"/>
    </xf>
    <xf numFmtId="174" fontId="13" fillId="3" borderId="1" xfId="1" applyNumberFormat="1" applyFont="1" applyFill="1" applyBorder="1" applyAlignment="1" applyProtection="1">
      <alignment horizontal="right" vertical="center"/>
    </xf>
    <xf numFmtId="0" fontId="14" fillId="2" borderId="0" xfId="1" applyFont="1" applyFill="1"/>
    <xf numFmtId="0" fontId="18" fillId="2" borderId="4" xfId="1" applyFont="1" applyFill="1" applyBorder="1"/>
    <xf numFmtId="0" fontId="17" fillId="2" borderId="0" xfId="1" applyFont="1" applyFill="1" applyBorder="1" applyAlignment="1" applyProtection="1">
      <alignment horizontal="left"/>
    </xf>
    <xf numFmtId="164" fontId="17" fillId="2" borderId="4" xfId="1" applyNumberFormat="1" applyFont="1" applyFill="1" applyBorder="1" applyAlignment="1">
      <alignment horizontal="right"/>
    </xf>
    <xf numFmtId="165" fontId="17" fillId="2" borderId="4" xfId="1" applyNumberFormat="1" applyFont="1" applyFill="1" applyBorder="1" applyAlignment="1" applyProtection="1">
      <alignment horizontal="right"/>
    </xf>
    <xf numFmtId="165" fontId="17" fillId="2" borderId="6" xfId="1" applyNumberFormat="1" applyFont="1" applyFill="1" applyBorder="1" applyAlignment="1" applyProtection="1">
      <alignment horizontal="right"/>
    </xf>
    <xf numFmtId="174" fontId="17" fillId="2" borderId="4" xfId="1" applyNumberFormat="1" applyFont="1" applyFill="1" applyBorder="1" applyAlignment="1" applyProtection="1">
      <alignment horizontal="right"/>
    </xf>
    <xf numFmtId="174" fontId="17" fillId="3" borderId="6" xfId="1" applyNumberFormat="1" applyFont="1" applyFill="1" applyBorder="1" applyAlignment="1" applyProtection="1">
      <alignment horizontal="right"/>
    </xf>
    <xf numFmtId="164" fontId="17" fillId="2" borderId="6" xfId="1" applyNumberFormat="1" applyFont="1" applyFill="1" applyBorder="1" applyAlignment="1">
      <alignment horizontal="right"/>
    </xf>
    <xf numFmtId="0" fontId="18" fillId="2" borderId="0" xfId="1" applyFont="1" applyFill="1"/>
    <xf numFmtId="0" fontId="14" fillId="2" borderId="7" xfId="1" applyFont="1" applyFill="1" applyBorder="1"/>
    <xf numFmtId="0" fontId="13" fillId="2" borderId="13" xfId="1" applyFont="1" applyFill="1" applyBorder="1" applyAlignment="1" applyProtection="1">
      <alignment horizontal="left"/>
    </xf>
    <xf numFmtId="164" fontId="17" fillId="2" borderId="7" xfId="1" applyNumberFormat="1" applyFont="1" applyFill="1" applyBorder="1" applyAlignment="1" applyProtection="1">
      <alignment horizontal="right" vertical="center"/>
    </xf>
    <xf numFmtId="165" fontId="17" fillId="2" borderId="9" xfId="1" applyNumberFormat="1" applyFont="1" applyFill="1" applyBorder="1" applyAlignment="1" applyProtection="1">
      <alignment horizontal="right" vertical="center"/>
    </xf>
    <xf numFmtId="165" fontId="17" fillId="3" borderId="9" xfId="1" applyNumberFormat="1" applyFont="1" applyFill="1" applyBorder="1" applyAlignment="1" applyProtection="1">
      <alignment horizontal="right" vertical="center"/>
    </xf>
    <xf numFmtId="164" fontId="17" fillId="2" borderId="9" xfId="1" applyNumberFormat="1" applyFont="1" applyFill="1" applyBorder="1" applyAlignment="1" applyProtection="1">
      <alignment horizontal="right" vertical="center"/>
    </xf>
    <xf numFmtId="0" fontId="20" fillId="2" borderId="0" xfId="1" applyFont="1" applyFill="1"/>
    <xf numFmtId="0" fontId="29" fillId="2" borderId="0" xfId="1" applyFont="1" applyFill="1"/>
    <xf numFmtId="0" fontId="29" fillId="3" borderId="0" xfId="1" applyFont="1" applyFill="1"/>
    <xf numFmtId="0" fontId="1" fillId="4" borderId="0" xfId="1" applyFont="1" applyFill="1" applyBorder="1" applyAlignment="1">
      <alignment horizontal="centerContinuous"/>
    </xf>
    <xf numFmtId="0" fontId="6" fillId="2" borderId="0" xfId="1" applyFont="1" applyFill="1" applyAlignment="1">
      <alignment horizontal="centerContinuous"/>
    </xf>
    <xf numFmtId="0" fontId="6" fillId="4" borderId="0" xfId="1" applyFont="1" applyFill="1" applyBorder="1" applyAlignment="1">
      <alignment horizontal="centerContinuous"/>
    </xf>
    <xf numFmtId="0" fontId="6" fillId="2" borderId="0" xfId="1" applyFont="1" applyFill="1" applyBorder="1"/>
    <xf numFmtId="0" fontId="30" fillId="2" borderId="0" xfId="1" applyFont="1" applyFill="1" applyBorder="1" applyAlignment="1">
      <alignment horizontal="centerContinuous"/>
    </xf>
    <xf numFmtId="0" fontId="31" fillId="2" borderId="0" xfId="1" applyFont="1" applyFill="1" applyBorder="1" applyAlignment="1">
      <alignment horizontal="centerContinuous"/>
    </xf>
    <xf numFmtId="0" fontId="31" fillId="4" borderId="0" xfId="1" applyFont="1" applyFill="1" applyBorder="1" applyAlignment="1">
      <alignment horizontal="centerContinuous"/>
    </xf>
    <xf numFmtId="0" fontId="31" fillId="2" borderId="0" xfId="1" applyFont="1" applyFill="1" applyBorder="1"/>
    <xf numFmtId="0" fontId="31" fillId="2" borderId="0" xfId="1" applyFont="1" applyFill="1"/>
    <xf numFmtId="0" fontId="32" fillId="2" borderId="0" xfId="1" applyFont="1" applyFill="1"/>
    <xf numFmtId="0" fontId="10" fillId="2" borderId="0" xfId="1" applyFont="1" applyFill="1" applyBorder="1"/>
    <xf numFmtId="0" fontId="10" fillId="2" borderId="0" xfId="1" applyFont="1" applyFill="1" applyBorder="1" applyAlignment="1">
      <alignment vertical="center"/>
    </xf>
    <xf numFmtId="0" fontId="13" fillId="2" borderId="1" xfId="1" applyFont="1" applyFill="1" applyBorder="1" applyAlignment="1" applyProtection="1">
      <alignment vertical="center"/>
    </xf>
    <xf numFmtId="164" fontId="13" fillId="2" borderId="10" xfId="1" applyNumberFormat="1" applyFont="1" applyFill="1" applyBorder="1" applyAlignment="1">
      <alignment horizontal="right" vertical="center"/>
    </xf>
    <xf numFmtId="174" fontId="13" fillId="2" borderId="11" xfId="1" applyNumberFormat="1" applyFont="1" applyFill="1" applyBorder="1" applyAlignment="1" applyProtection="1">
      <alignment vertical="center"/>
    </xf>
    <xf numFmtId="174" fontId="13" fillId="4" borderId="11" xfId="1" applyNumberFormat="1" applyFont="1" applyFill="1" applyBorder="1" applyAlignment="1" applyProtection="1">
      <alignment vertical="center"/>
    </xf>
    <xf numFmtId="3" fontId="14" fillId="2" borderId="0" xfId="1" applyNumberFormat="1" applyFont="1" applyFill="1" applyBorder="1" applyAlignment="1" applyProtection="1">
      <alignment horizontal="center" vertical="center"/>
    </xf>
    <xf numFmtId="164" fontId="13" fillId="2" borderId="9" xfId="1" applyNumberFormat="1" applyFont="1" applyFill="1" applyBorder="1" applyAlignment="1">
      <alignment horizontal="right" vertical="center"/>
    </xf>
    <xf numFmtId="0" fontId="13" fillId="2" borderId="1" xfId="1" applyFont="1" applyFill="1" applyBorder="1" applyAlignment="1" applyProtection="1">
      <alignment horizontal="left" vertical="center"/>
    </xf>
    <xf numFmtId="165" fontId="13" fillId="2" borderId="1" xfId="1" applyNumberFormat="1" applyFont="1" applyFill="1" applyBorder="1" applyAlignment="1" applyProtection="1">
      <alignment vertical="center"/>
    </xf>
    <xf numFmtId="165" fontId="13" fillId="4" borderId="1" xfId="1" applyNumberFormat="1" applyFont="1" applyFill="1" applyBorder="1" applyAlignment="1" applyProtection="1">
      <alignment vertical="center"/>
    </xf>
    <xf numFmtId="0" fontId="14" fillId="2" borderId="0" xfId="1" applyFont="1" applyFill="1" applyBorder="1" applyAlignment="1">
      <alignment vertical="center"/>
    </xf>
    <xf numFmtId="0" fontId="18" fillId="2" borderId="4" xfId="1" applyFont="1" applyFill="1" applyBorder="1" applyAlignment="1">
      <alignment vertical="center"/>
    </xf>
    <xf numFmtId="165" fontId="17" fillId="2" borderId="4" xfId="1" applyNumberFormat="1" applyFont="1" applyFill="1" applyBorder="1" applyAlignment="1" applyProtection="1">
      <alignment horizontal="right" vertical="center" indent="1"/>
    </xf>
    <xf numFmtId="165" fontId="17" fillId="4" borderId="4" xfId="1" applyNumberFormat="1" applyFont="1" applyFill="1" applyBorder="1" applyAlignment="1" applyProtection="1">
      <alignment horizontal="right" vertical="center" indent="1"/>
    </xf>
    <xf numFmtId="3" fontId="18" fillId="2" borderId="0" xfId="1" applyNumberFormat="1" applyFont="1" applyFill="1" applyBorder="1" applyAlignment="1">
      <alignment horizontal="center" vertical="center"/>
    </xf>
    <xf numFmtId="164" fontId="19" fillId="2" borderId="7" xfId="1" applyNumberFormat="1" applyFont="1" applyFill="1" applyBorder="1" applyAlignment="1">
      <alignment horizontal="right"/>
    </xf>
    <xf numFmtId="165" fontId="19" fillId="2" borderId="7" xfId="1" applyNumberFormat="1" applyFont="1" applyFill="1" applyBorder="1" applyAlignment="1" applyProtection="1">
      <alignment horizontal="right"/>
    </xf>
    <xf numFmtId="165" fontId="19" fillId="2" borderId="9" xfId="1" applyNumberFormat="1" applyFont="1" applyFill="1" applyBorder="1" applyAlignment="1" applyProtection="1">
      <alignment horizontal="right"/>
    </xf>
    <xf numFmtId="165" fontId="19" fillId="4" borderId="9" xfId="1" applyNumberFormat="1" applyFont="1" applyFill="1" applyBorder="1" applyAlignment="1" applyProtection="1">
      <alignment horizontal="right"/>
    </xf>
    <xf numFmtId="164" fontId="19" fillId="2" borderId="9" xfId="1" applyNumberFormat="1" applyFont="1" applyFill="1" applyBorder="1" applyAlignment="1">
      <alignment horizontal="right"/>
    </xf>
    <xf numFmtId="0" fontId="21" fillId="2" borderId="0" xfId="1" applyFont="1" applyFill="1" applyBorder="1" applyAlignment="1" applyProtection="1">
      <alignment vertical="center"/>
    </xf>
    <xf numFmtId="0" fontId="20" fillId="2" borderId="0" xfId="1" quotePrefix="1" applyFont="1" applyFill="1" applyBorder="1" applyAlignment="1" applyProtection="1">
      <alignment vertical="center" wrapText="1"/>
    </xf>
    <xf numFmtId="0" fontId="20" fillId="4" borderId="0" xfId="1" quotePrefix="1" applyFont="1" applyFill="1" applyBorder="1" applyAlignment="1" applyProtection="1">
      <alignment vertical="center" wrapText="1"/>
    </xf>
    <xf numFmtId="0" fontId="13" fillId="2" borderId="0" xfId="1" applyFont="1" applyFill="1" applyBorder="1"/>
    <xf numFmtId="0" fontId="13" fillId="4" borderId="0" xfId="1" applyFont="1" applyFill="1" applyBorder="1"/>
    <xf numFmtId="0" fontId="13" fillId="2" borderId="0" xfId="1" applyFont="1" applyFill="1"/>
    <xf numFmtId="0" fontId="16" fillId="4" borderId="13" xfId="1" applyFont="1" applyFill="1" applyBorder="1"/>
    <xf numFmtId="0" fontId="1" fillId="4" borderId="0" xfId="1" applyFont="1" applyFill="1"/>
    <xf numFmtId="0" fontId="29" fillId="2" borderId="0" xfId="1" applyFont="1" applyFill="1" applyAlignment="1">
      <alignment vertical="center"/>
    </xf>
    <xf numFmtId="168" fontId="1" fillId="2" borderId="0" xfId="2" applyNumberFormat="1" applyFont="1" applyFill="1"/>
    <xf numFmtId="0" fontId="1" fillId="2" borderId="0" xfId="1" applyFont="1" applyFill="1" applyAlignment="1">
      <alignment horizontal="center"/>
    </xf>
    <xf numFmtId="0" fontId="29" fillId="2" borderId="0" xfId="1" applyFont="1" applyFill="1" applyAlignment="1">
      <alignment horizontal="center"/>
    </xf>
    <xf numFmtId="168" fontId="29" fillId="2" borderId="0" xfId="2" applyNumberFormat="1" applyFont="1" applyFill="1"/>
    <xf numFmtId="168" fontId="16" fillId="2" borderId="0" xfId="2" applyNumberFormat="1" applyFont="1" applyFill="1"/>
    <xf numFmtId="172" fontId="16" fillId="2" borderId="0" xfId="1" applyNumberFormat="1" applyFont="1" applyFill="1"/>
    <xf numFmtId="0" fontId="16" fillId="2" borderId="13" xfId="1" applyFont="1" applyFill="1" applyBorder="1" applyAlignment="1">
      <alignment horizontal="centerContinuous"/>
    </xf>
    <xf numFmtId="0" fontId="16" fillId="3" borderId="13" xfId="1" applyFont="1" applyFill="1" applyBorder="1" applyAlignment="1">
      <alignment horizontal="centerContinuous"/>
    </xf>
    <xf numFmtId="3" fontId="16" fillId="2" borderId="13" xfId="1" applyNumberFormat="1" applyFont="1" applyFill="1" applyBorder="1" applyAlignment="1">
      <alignment horizontal="centerContinuous"/>
    </xf>
    <xf numFmtId="0" fontId="33" fillId="2" borderId="13" xfId="1" applyFont="1" applyFill="1" applyBorder="1" applyAlignment="1">
      <alignment horizontal="centerContinuous"/>
    </xf>
    <xf numFmtId="0" fontId="16" fillId="2" borderId="8" xfId="1" applyFont="1" applyFill="1" applyBorder="1"/>
    <xf numFmtId="0" fontId="12" fillId="2" borderId="0" xfId="1" applyFont="1" applyFill="1"/>
    <xf numFmtId="0" fontId="12" fillId="2" borderId="5" xfId="1" applyFont="1" applyFill="1" applyBorder="1"/>
    <xf numFmtId="0" fontId="12" fillId="2" borderId="4" xfId="1" applyFont="1" applyFill="1" applyBorder="1"/>
    <xf numFmtId="0" fontId="12" fillId="2" borderId="0" xfId="1" applyFont="1" applyFill="1" applyAlignment="1">
      <alignment horizontal="center"/>
    </xf>
    <xf numFmtId="168" fontId="12" fillId="2" borderId="0" xfId="2" applyNumberFormat="1" applyFont="1" applyFill="1"/>
    <xf numFmtId="0" fontId="12" fillId="2" borderId="0" xfId="1" applyFont="1" applyFill="1" applyAlignment="1">
      <alignment vertical="center"/>
    </xf>
    <xf numFmtId="0" fontId="12" fillId="2" borderId="0" xfId="1" applyFont="1" applyFill="1" applyBorder="1" applyAlignment="1">
      <alignment horizontal="justify"/>
    </xf>
    <xf numFmtId="0" fontId="12" fillId="3" borderId="0" xfId="1" applyFont="1" applyFill="1" applyBorder="1" applyAlignment="1">
      <alignment horizontal="justify"/>
    </xf>
    <xf numFmtId="165" fontId="12" fillId="2" borderId="0" xfId="1" applyNumberFormat="1" applyFont="1" applyFill="1" applyBorder="1" applyAlignment="1">
      <alignment horizontal="justify"/>
    </xf>
    <xf numFmtId="3" fontId="12" fillId="2" borderId="0" xfId="1" applyNumberFormat="1" applyFont="1" applyFill="1" applyBorder="1" applyAlignment="1">
      <alignment horizontal="justify"/>
    </xf>
    <xf numFmtId="0" fontId="16" fillId="2" borderId="5" xfId="1" applyFont="1" applyFill="1" applyBorder="1"/>
    <xf numFmtId="0" fontId="16" fillId="2" borderId="4" xfId="1" applyFont="1" applyFill="1" applyBorder="1"/>
    <xf numFmtId="3" fontId="16" fillId="2" borderId="0" xfId="1" applyNumberFormat="1" applyFont="1" applyFill="1" applyAlignment="1">
      <alignment horizontal="center" vertical="center"/>
    </xf>
    <xf numFmtId="175" fontId="16" fillId="3" borderId="9" xfId="1" applyNumberFormat="1" applyFont="1" applyFill="1" applyBorder="1" applyProtection="1"/>
    <xf numFmtId="0" fontId="16" fillId="2" borderId="9" xfId="1" applyFont="1" applyFill="1" applyBorder="1"/>
    <xf numFmtId="172" fontId="16" fillId="2" borderId="9" xfId="1" applyNumberFormat="1" applyFont="1" applyFill="1" applyBorder="1" applyAlignment="1" applyProtection="1">
      <alignment horizontal="center" vertical="center"/>
    </xf>
    <xf numFmtId="0" fontId="18" fillId="2" borderId="5" xfId="1" applyFont="1" applyFill="1" applyBorder="1"/>
    <xf numFmtId="0" fontId="18" fillId="2" borderId="0" xfId="1" applyFont="1" applyFill="1" applyAlignment="1">
      <alignment horizontal="center"/>
    </xf>
    <xf numFmtId="168" fontId="18" fillId="2" borderId="0" xfId="2" applyNumberFormat="1" applyFont="1" applyFill="1"/>
    <xf numFmtId="3" fontId="18" fillId="2" borderId="0" xfId="1" applyNumberFormat="1" applyFont="1" applyFill="1" applyAlignment="1">
      <alignment horizontal="center" vertical="center"/>
    </xf>
    <xf numFmtId="164" fontId="18" fillId="2" borderId="5" xfId="1" applyNumberFormat="1" applyFont="1" applyFill="1" applyBorder="1" applyAlignment="1" applyProtection="1">
      <alignment horizontal="right" vertical="center"/>
    </xf>
    <xf numFmtId="165" fontId="18" fillId="3" borderId="6" xfId="1" applyNumberFormat="1" applyFont="1" applyFill="1" applyBorder="1" applyAlignment="1" applyProtection="1">
      <alignment horizontal="right" vertical="center"/>
    </xf>
    <xf numFmtId="165" fontId="18" fillId="2" borderId="6" xfId="1" applyNumberFormat="1" applyFont="1" applyFill="1" applyBorder="1" applyAlignment="1" applyProtection="1">
      <alignment horizontal="right" vertical="center"/>
    </xf>
    <xf numFmtId="164" fontId="18" fillId="2" borderId="6" xfId="1" applyNumberFormat="1" applyFont="1" applyFill="1" applyBorder="1" applyAlignment="1" applyProtection="1">
      <alignment vertical="center"/>
    </xf>
    <xf numFmtId="165" fontId="18" fillId="2" borderId="4" xfId="1" applyNumberFormat="1" applyFont="1" applyFill="1" applyBorder="1" applyAlignment="1" applyProtection="1">
      <alignment horizontal="right" vertical="center"/>
    </xf>
    <xf numFmtId="0" fontId="18" fillId="2" borderId="0" xfId="1" applyFont="1" applyFill="1" applyBorder="1" applyAlignment="1" applyProtection="1">
      <alignment horizontal="left" vertical="center"/>
    </xf>
    <xf numFmtId="3" fontId="16" fillId="2" borderId="2" xfId="1" applyNumberFormat="1" applyFont="1" applyFill="1" applyBorder="1" applyAlignment="1">
      <alignment horizontal="center"/>
    </xf>
    <xf numFmtId="172" fontId="16" fillId="3" borderId="3" xfId="1" applyNumberFormat="1" applyFont="1" applyFill="1" applyBorder="1" applyAlignment="1" applyProtection="1">
      <alignment horizontal="center"/>
    </xf>
    <xf numFmtId="172" fontId="16" fillId="2" borderId="3" xfId="1" applyNumberFormat="1" applyFont="1" applyFill="1" applyBorder="1" applyAlignment="1" applyProtection="1">
      <alignment horizontal="center"/>
    </xf>
    <xf numFmtId="3" fontId="16" fillId="2" borderId="1" xfId="1" applyNumberFormat="1" applyFont="1" applyFill="1" applyBorder="1" applyAlignment="1">
      <alignment horizontal="center"/>
    </xf>
    <xf numFmtId="0" fontId="16" fillId="2" borderId="12" xfId="1" applyFont="1" applyFill="1" applyBorder="1"/>
    <xf numFmtId="0" fontId="16" fillId="2" borderId="1" xfId="1" applyFont="1" applyFill="1" applyBorder="1"/>
    <xf numFmtId="0" fontId="14" fillId="2" borderId="0" xfId="1" applyFont="1" applyFill="1" applyAlignment="1">
      <alignment horizontal="center" vertical="center"/>
    </xf>
    <xf numFmtId="164" fontId="14" fillId="2" borderId="10" xfId="1" applyNumberFormat="1" applyFont="1" applyFill="1" applyBorder="1" applyAlignment="1" applyProtection="1">
      <alignment horizontal="right" vertical="center"/>
    </xf>
    <xf numFmtId="165" fontId="14" fillId="3" borderId="11" xfId="1" applyNumberFormat="1" applyFont="1" applyFill="1" applyBorder="1" applyAlignment="1" applyProtection="1">
      <alignment horizontal="right" vertical="center"/>
    </xf>
    <xf numFmtId="165" fontId="14" fillId="2" borderId="11" xfId="1" applyNumberFormat="1" applyFont="1" applyFill="1" applyBorder="1" applyAlignment="1" applyProtection="1">
      <alignment horizontal="right" vertical="center"/>
    </xf>
    <xf numFmtId="164" fontId="14" fillId="2" borderId="10" xfId="1" applyNumberFormat="1" applyFont="1" applyFill="1" applyBorder="1" applyAlignment="1" applyProtection="1">
      <alignment vertical="center"/>
    </xf>
    <xf numFmtId="164" fontId="14" fillId="2" borderId="10" xfId="1" applyNumberFormat="1" applyFont="1" applyFill="1" applyBorder="1" applyAlignment="1">
      <alignment vertical="center"/>
    </xf>
    <xf numFmtId="164" fontId="14" fillId="2" borderId="9" xfId="1" applyNumberFormat="1" applyFont="1" applyFill="1" applyBorder="1" applyAlignment="1">
      <alignment vertical="center"/>
    </xf>
    <xf numFmtId="0" fontId="14" fillId="2" borderId="10" xfId="1" applyFont="1" applyFill="1" applyBorder="1" applyAlignment="1" applyProtection="1">
      <alignment vertical="center"/>
    </xf>
    <xf numFmtId="172" fontId="14" fillId="2" borderId="0" xfId="1" applyNumberFormat="1" applyFont="1" applyFill="1" applyAlignment="1">
      <alignment vertical="center"/>
    </xf>
    <xf numFmtId="0" fontId="14" fillId="2" borderId="10" xfId="1" quotePrefix="1" applyFont="1" applyFill="1" applyBorder="1" applyAlignment="1" applyProtection="1">
      <alignment horizontal="left" vertical="center"/>
    </xf>
    <xf numFmtId="172" fontId="14" fillId="2" borderId="2" xfId="1" applyNumberFormat="1" applyFont="1" applyFill="1" applyBorder="1" applyAlignment="1" applyProtection="1">
      <alignment horizontal="center" vertical="center"/>
    </xf>
    <xf numFmtId="172" fontId="14" fillId="2" borderId="1" xfId="1" applyNumberFormat="1" applyFont="1" applyFill="1" applyBorder="1" applyAlignment="1" applyProtection="1">
      <alignment horizontal="center" vertical="center"/>
    </xf>
    <xf numFmtId="4" fontId="14" fillId="2" borderId="0" xfId="1" applyNumberFormat="1" applyFont="1" applyFill="1" applyAlignment="1">
      <alignment vertical="center"/>
    </xf>
    <xf numFmtId="0" fontId="9" fillId="2" borderId="0" xfId="1" applyFont="1" applyFill="1"/>
    <xf numFmtId="0" fontId="9" fillId="2" borderId="0" xfId="1" applyFont="1" applyFill="1" applyAlignment="1">
      <alignment vertical="top" wrapText="1"/>
    </xf>
    <xf numFmtId="168" fontId="9" fillId="2" borderId="0" xfId="2" applyNumberFormat="1" applyFont="1" applyFill="1"/>
    <xf numFmtId="168" fontId="28" fillId="2" borderId="0" xfId="2" applyNumberFormat="1" applyFont="1" applyFill="1"/>
    <xf numFmtId="168" fontId="10" fillId="2" borderId="0" xfId="2" applyNumberFormat="1" applyFont="1" applyFill="1"/>
    <xf numFmtId="168" fontId="35" fillId="2" borderId="0" xfId="2" applyNumberFormat="1" applyFont="1" applyFill="1"/>
    <xf numFmtId="168" fontId="26" fillId="2" borderId="0" xfId="2" applyNumberFormat="1" applyFont="1" applyFill="1"/>
    <xf numFmtId="168" fontId="6" fillId="2" borderId="0" xfId="2" applyNumberFormat="1" applyFont="1" applyFill="1"/>
    <xf numFmtId="0" fontId="36" fillId="2" borderId="0" xfId="1" applyFont="1" applyFill="1"/>
    <xf numFmtId="168" fontId="36" fillId="2" borderId="0" xfId="2" applyNumberFormat="1" applyFont="1" applyFill="1"/>
    <xf numFmtId="0" fontId="36" fillId="2" borderId="0" xfId="1" applyFont="1" applyFill="1" applyBorder="1" applyAlignment="1">
      <alignment horizontal="centerContinuous"/>
    </xf>
    <xf numFmtId="0" fontId="36" fillId="3" borderId="0" xfId="1" applyFont="1" applyFill="1" applyBorder="1" applyAlignment="1">
      <alignment horizontal="centerContinuous"/>
    </xf>
    <xf numFmtId="168" fontId="1" fillId="2" borderId="0" xfId="2" applyNumberFormat="1" applyFont="1" applyFill="1" applyBorder="1"/>
    <xf numFmtId="168" fontId="31" fillId="2" borderId="0" xfId="2" applyNumberFormat="1" applyFont="1" applyFill="1" applyBorder="1"/>
    <xf numFmtId="168" fontId="31" fillId="2" borderId="0" xfId="2" applyNumberFormat="1" applyFont="1" applyFill="1"/>
    <xf numFmtId="0" fontId="9" fillId="2" borderId="0" xfId="1" applyFont="1" applyFill="1" applyBorder="1" applyAlignment="1" applyProtection="1">
      <alignment horizontal="center" vertical="center"/>
    </xf>
    <xf numFmtId="168" fontId="28" fillId="2" borderId="0" xfId="2" applyNumberFormat="1" applyFont="1" applyFill="1" applyBorder="1"/>
    <xf numFmtId="168" fontId="10" fillId="2" borderId="0" xfId="2" applyNumberFormat="1" applyFont="1" applyFill="1" applyBorder="1"/>
    <xf numFmtId="168" fontId="9" fillId="2" borderId="0" xfId="2" applyNumberFormat="1" applyFont="1" applyFill="1" applyBorder="1"/>
    <xf numFmtId="0" fontId="10" fillId="2" borderId="0" xfId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 applyProtection="1">
      <alignment horizontal="center" vertical="center"/>
    </xf>
    <xf numFmtId="0" fontId="14" fillId="2" borderId="3" xfId="1" applyFont="1" applyFill="1" applyBorder="1" applyAlignment="1" applyProtection="1">
      <alignment vertical="center"/>
    </xf>
    <xf numFmtId="168" fontId="14" fillId="2" borderId="0" xfId="2" applyNumberFormat="1" applyFont="1" applyFill="1" applyBorder="1" applyAlignment="1">
      <alignment horizontal="center" vertical="center"/>
    </xf>
    <xf numFmtId="168" fontId="14" fillId="2" borderId="0" xfId="2" applyNumberFormat="1" applyFont="1" applyFill="1" applyAlignment="1">
      <alignment horizontal="center" vertical="center"/>
    </xf>
    <xf numFmtId="0" fontId="14" fillId="2" borderId="3" xfId="1" quotePrefix="1" applyFont="1" applyFill="1" applyBorder="1" applyAlignment="1" applyProtection="1">
      <alignment horizontal="left" vertical="center"/>
    </xf>
    <xf numFmtId="0" fontId="14" fillId="2" borderId="3" xfId="1" applyFont="1" applyFill="1" applyBorder="1" applyAlignment="1" applyProtection="1">
      <alignment horizontal="left" vertical="center"/>
    </xf>
    <xf numFmtId="0" fontId="14" fillId="2" borderId="1" xfId="1" applyFont="1" applyFill="1" applyBorder="1" applyAlignment="1">
      <alignment horizontal="center"/>
    </xf>
    <xf numFmtId="0" fontId="14" fillId="2" borderId="2" xfId="1" applyFont="1" applyFill="1" applyBorder="1"/>
    <xf numFmtId="3" fontId="14" fillId="2" borderId="3" xfId="1" applyNumberFormat="1" applyFont="1" applyFill="1" applyBorder="1" applyAlignment="1">
      <alignment horizontal="center"/>
    </xf>
    <xf numFmtId="172" fontId="14" fillId="2" borderId="3" xfId="1" applyNumberFormat="1" applyFont="1" applyFill="1" applyBorder="1" applyAlignment="1">
      <alignment horizontal="center"/>
    </xf>
    <xf numFmtId="172" fontId="14" fillId="2" borderId="3" xfId="1" applyNumberFormat="1" applyFont="1" applyFill="1" applyBorder="1" applyAlignment="1" applyProtection="1">
      <alignment horizontal="center"/>
    </xf>
    <xf numFmtId="172" fontId="14" fillId="3" borderId="3" xfId="1" applyNumberFormat="1" applyFont="1" applyFill="1" applyBorder="1" applyAlignment="1" applyProtection="1">
      <alignment horizontal="center"/>
    </xf>
    <xf numFmtId="3" fontId="14" fillId="2" borderId="0" xfId="1" applyNumberFormat="1" applyFont="1" applyFill="1" applyBorder="1" applyAlignment="1">
      <alignment horizontal="center"/>
    </xf>
    <xf numFmtId="168" fontId="14" fillId="2" borderId="0" xfId="2" applyNumberFormat="1" applyFont="1" applyFill="1"/>
    <xf numFmtId="0" fontId="18" fillId="2" borderId="5" xfId="1" applyFont="1" applyFill="1" applyBorder="1" applyAlignment="1" applyProtection="1">
      <alignment horizontal="left" vertical="center"/>
    </xf>
    <xf numFmtId="165" fontId="18" fillId="3" borderId="4" xfId="1" applyNumberFormat="1" applyFont="1" applyFill="1" applyBorder="1" applyAlignment="1" applyProtection="1">
      <alignment horizontal="right" vertical="center"/>
    </xf>
    <xf numFmtId="164" fontId="18" fillId="2" borderId="6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Border="1" applyAlignment="1" applyProtection="1">
      <alignment horizontal="center"/>
    </xf>
    <xf numFmtId="168" fontId="18" fillId="2" borderId="0" xfId="2" applyNumberFormat="1" applyFont="1" applyFill="1" applyAlignment="1">
      <alignment horizontal="center" vertical="center"/>
    </xf>
    <xf numFmtId="0" fontId="16" fillId="2" borderId="8" xfId="1" applyFont="1" applyFill="1" applyBorder="1" applyAlignment="1" applyProtection="1">
      <alignment horizontal="left"/>
    </xf>
    <xf numFmtId="0" fontId="16" fillId="2" borderId="9" xfId="1" applyFont="1" applyFill="1" applyBorder="1" applyProtection="1"/>
    <xf numFmtId="172" fontId="16" fillId="2" borderId="9" xfId="1" applyNumberFormat="1" applyFont="1" applyFill="1" applyBorder="1" applyProtection="1"/>
    <xf numFmtId="173" fontId="16" fillId="2" borderId="9" xfId="1" applyNumberFormat="1" applyFont="1" applyFill="1" applyBorder="1" applyProtection="1"/>
    <xf numFmtId="173" fontId="16" fillId="3" borderId="9" xfId="1" applyNumberFormat="1" applyFont="1" applyFill="1" applyBorder="1" applyProtection="1"/>
    <xf numFmtId="0" fontId="16" fillId="2" borderId="8" xfId="1" applyFont="1" applyFill="1" applyBorder="1" applyProtection="1"/>
    <xf numFmtId="0" fontId="16" fillId="2" borderId="0" xfId="1" applyFont="1" applyFill="1" applyBorder="1" applyProtection="1"/>
    <xf numFmtId="168" fontId="16" fillId="2" borderId="0" xfId="2" applyNumberFormat="1" applyFont="1" applyFill="1" applyAlignment="1">
      <alignment vertical="center"/>
    </xf>
    <xf numFmtId="0" fontId="20" fillId="2" borderId="0" xfId="1" applyFont="1" applyFill="1" applyBorder="1"/>
    <xf numFmtId="168" fontId="20" fillId="2" borderId="0" xfId="2" applyNumberFormat="1" applyFont="1" applyFill="1" applyAlignment="1">
      <alignment horizontal="center"/>
    </xf>
    <xf numFmtId="168" fontId="20" fillId="2" borderId="0" xfId="2" applyNumberFormat="1" applyFont="1" applyFill="1"/>
    <xf numFmtId="0" fontId="16" fillId="2" borderId="0" xfId="1" quotePrefix="1" applyFont="1" applyFill="1" applyBorder="1" applyAlignment="1" applyProtection="1">
      <alignment horizontal="justify" vertical="center" wrapText="1"/>
    </xf>
    <xf numFmtId="168" fontId="16" fillId="2" borderId="0" xfId="2" applyNumberFormat="1" applyFont="1" applyFill="1" applyBorder="1"/>
    <xf numFmtId="164" fontId="16" fillId="2" borderId="0" xfId="1" applyNumberFormat="1" applyFont="1" applyFill="1"/>
    <xf numFmtId="0" fontId="42" fillId="2" borderId="0" xfId="1" applyFont="1" applyFill="1" applyBorder="1"/>
    <xf numFmtId="0" fontId="42" fillId="2" borderId="0" xfId="1" applyFont="1" applyFill="1" applyBorder="1" applyAlignment="1">
      <alignment horizontal="centerContinuous"/>
    </xf>
    <xf numFmtId="0" fontId="43" fillId="2" borderId="0" xfId="1" applyFont="1" applyFill="1" applyBorder="1" applyAlignment="1">
      <alignment horizontal="centerContinuous"/>
    </xf>
    <xf numFmtId="0" fontId="44" fillId="2" borderId="0" xfId="1" applyFont="1" applyFill="1" applyBorder="1" applyAlignment="1">
      <alignment horizontal="centerContinuous"/>
    </xf>
    <xf numFmtId="0" fontId="45" fillId="2" borderId="0" xfId="1" applyFont="1" applyFill="1"/>
    <xf numFmtId="0" fontId="46" fillId="2" borderId="0" xfId="1" applyFont="1" applyFill="1" applyBorder="1" applyAlignment="1">
      <alignment horizontal="centerContinuous"/>
    </xf>
    <xf numFmtId="0" fontId="14" fillId="2" borderId="1" xfId="1" applyFont="1" applyFill="1" applyBorder="1" applyAlignment="1" applyProtection="1">
      <alignment vertical="center"/>
    </xf>
    <xf numFmtId="176" fontId="14" fillId="2" borderId="0" xfId="2" applyNumberFormat="1" applyFont="1" applyFill="1" applyAlignment="1">
      <alignment vertical="center"/>
    </xf>
    <xf numFmtId="0" fontId="14" fillId="2" borderId="1" xfId="1" quotePrefix="1" applyFont="1" applyFill="1" applyBorder="1" applyAlignment="1" applyProtection="1">
      <alignment horizontal="left" vertical="center"/>
    </xf>
    <xf numFmtId="0" fontId="14" fillId="2" borderId="12" xfId="1" applyFont="1" applyFill="1" applyBorder="1"/>
    <xf numFmtId="3" fontId="14" fillId="2" borderId="1" xfId="1" applyNumberFormat="1" applyFont="1" applyFill="1" applyBorder="1" applyAlignment="1">
      <alignment horizontal="center"/>
    </xf>
    <xf numFmtId="172" fontId="14" fillId="2" borderId="1" xfId="1" applyNumberFormat="1" applyFont="1" applyFill="1" applyBorder="1" applyAlignment="1" applyProtection="1">
      <alignment horizontal="center"/>
    </xf>
    <xf numFmtId="172" fontId="14" fillId="3" borderId="1" xfId="1" applyNumberFormat="1" applyFont="1" applyFill="1" applyBorder="1" applyAlignment="1" applyProtection="1">
      <alignment horizontal="center"/>
    </xf>
    <xf numFmtId="3" fontId="14" fillId="2" borderId="3" xfId="1" applyNumberFormat="1" applyFont="1" applyFill="1" applyBorder="1" applyAlignment="1" applyProtection="1">
      <alignment horizontal="center"/>
    </xf>
    <xf numFmtId="168" fontId="18" fillId="2" borderId="0" xfId="1" applyNumberFormat="1" applyFont="1" applyFill="1"/>
    <xf numFmtId="0" fontId="16" fillId="3" borderId="9" xfId="1" applyFont="1" applyFill="1" applyBorder="1"/>
    <xf numFmtId="0" fontId="20" fillId="3" borderId="0" xfId="1" applyFont="1" applyFill="1" applyBorder="1" applyAlignment="1">
      <alignment horizontal="justify"/>
    </xf>
    <xf numFmtId="0" fontId="47" fillId="2" borderId="0" xfId="1" applyFont="1" applyFill="1" applyBorder="1" applyAlignment="1">
      <alignment horizontal="justify"/>
    </xf>
    <xf numFmtId="3" fontId="12" fillId="2" borderId="0" xfId="1" applyNumberFormat="1" applyFont="1" applyFill="1" applyAlignment="1">
      <alignment horizontal="center"/>
    </xf>
    <xf numFmtId="1" fontId="12" fillId="2" borderId="0" xfId="1" applyNumberFormat="1" applyFont="1" applyFill="1"/>
    <xf numFmtId="169" fontId="20" fillId="3" borderId="0" xfId="1" applyNumberFormat="1" applyFont="1" applyFill="1" applyBorder="1" applyAlignment="1">
      <alignment horizontal="justify"/>
    </xf>
    <xf numFmtId="3" fontId="12" fillId="2" borderId="0" xfId="1" applyNumberFormat="1" applyFont="1" applyFill="1"/>
    <xf numFmtId="0" fontId="48" fillId="2" borderId="0" xfId="1" applyFont="1" applyFill="1" applyBorder="1"/>
    <xf numFmtId="0" fontId="48" fillId="2" borderId="13" xfId="1" applyFont="1" applyFill="1" applyBorder="1"/>
    <xf numFmtId="0" fontId="49" fillId="2" borderId="0" xfId="1" applyFont="1" applyFill="1"/>
    <xf numFmtId="0" fontId="42" fillId="2" borderId="0" xfId="1" applyFont="1" applyFill="1"/>
    <xf numFmtId="0" fontId="29" fillId="2" borderId="0" xfId="1" applyFont="1" applyFill="1" applyBorder="1"/>
    <xf numFmtId="0" fontId="29" fillId="3" borderId="0" xfId="1" applyFont="1" applyFill="1" applyBorder="1"/>
    <xf numFmtId="0" fontId="49" fillId="2" borderId="0" xfId="1" applyFont="1" applyFill="1" applyBorder="1"/>
    <xf numFmtId="168" fontId="29" fillId="2" borderId="0" xfId="2" applyNumberFormat="1" applyFont="1" applyFill="1" applyBorder="1"/>
    <xf numFmtId="0" fontId="50" fillId="2" borderId="0" xfId="1" applyFont="1" applyFill="1" applyBorder="1" applyAlignment="1">
      <alignment horizontal="centerContinuous"/>
    </xf>
    <xf numFmtId="0" fontId="29" fillId="2" borderId="0" xfId="1" applyFont="1" applyFill="1" applyBorder="1" applyAlignment="1">
      <alignment horizontal="centerContinuous"/>
    </xf>
    <xf numFmtId="0" fontId="29" fillId="3" borderId="0" xfId="1" applyFont="1" applyFill="1" applyBorder="1" applyAlignment="1">
      <alignment horizontal="centerContinuous"/>
    </xf>
    <xf numFmtId="0" fontId="49" fillId="2" borderId="0" xfId="1" applyFont="1" applyFill="1" applyBorder="1" applyAlignment="1">
      <alignment horizontal="centerContinuous"/>
    </xf>
    <xf numFmtId="0" fontId="51" fillId="2" borderId="0" xfId="1" applyFont="1" applyFill="1" applyBorder="1" applyAlignment="1">
      <alignment horizontal="left"/>
    </xf>
    <xf numFmtId="0" fontId="52" fillId="2" borderId="0" xfId="1" applyFont="1" applyFill="1" applyBorder="1" applyAlignment="1">
      <alignment horizontal="centerContinuous"/>
    </xf>
    <xf numFmtId="0" fontId="53" fillId="2" borderId="0" xfId="1" applyFont="1" applyFill="1"/>
    <xf numFmtId="0" fontId="35" fillId="2" borderId="0" xfId="1" applyFont="1" applyFill="1"/>
    <xf numFmtId="3" fontId="14" fillId="2" borderId="1" xfId="1" applyNumberFormat="1" applyFont="1" applyFill="1" applyBorder="1" applyAlignment="1" applyProtection="1">
      <alignment vertical="center"/>
    </xf>
    <xf numFmtId="3" fontId="14" fillId="2" borderId="0" xfId="1" applyNumberFormat="1" applyFont="1" applyFill="1"/>
    <xf numFmtId="3" fontId="14" fillId="2" borderId="1" xfId="1" quotePrefix="1" applyNumberFormat="1" applyFont="1" applyFill="1" applyBorder="1" applyAlignment="1" applyProtection="1">
      <alignment horizontal="left" vertical="center"/>
    </xf>
    <xf numFmtId="3" fontId="14" fillId="2" borderId="1" xfId="1" applyNumberFormat="1" applyFont="1" applyFill="1" applyBorder="1" applyAlignment="1" applyProtection="1">
      <alignment horizontal="left" vertical="center"/>
    </xf>
    <xf numFmtId="168" fontId="54" fillId="2" borderId="0" xfId="1" applyNumberFormat="1" applyFont="1" applyFill="1" applyAlignment="1">
      <alignment vertical="center"/>
    </xf>
    <xf numFmtId="0" fontId="14" fillId="2" borderId="1" xfId="1" applyFont="1" applyFill="1" applyBorder="1" applyAlignment="1">
      <alignment vertical="center"/>
    </xf>
    <xf numFmtId="3" fontId="14" fillId="2" borderId="12" xfId="1" applyNumberFormat="1" applyFont="1" applyFill="1" applyBorder="1" applyAlignment="1">
      <alignment vertical="center"/>
    </xf>
    <xf numFmtId="164" fontId="14" fillId="2" borderId="3" xfId="1" applyNumberFormat="1" applyFont="1" applyFill="1" applyBorder="1" applyAlignment="1" applyProtection="1">
      <alignment vertical="center"/>
    </xf>
    <xf numFmtId="165" fontId="14" fillId="2" borderId="1" xfId="1" applyNumberFormat="1" applyFont="1" applyFill="1" applyBorder="1" applyAlignment="1" applyProtection="1">
      <alignment horizontal="right" vertical="center"/>
    </xf>
    <xf numFmtId="165" fontId="14" fillId="3" borderId="1" xfId="1" applyNumberFormat="1" applyFont="1" applyFill="1" applyBorder="1" applyAlignment="1" applyProtection="1">
      <alignment horizontal="right" vertical="center"/>
    </xf>
    <xf numFmtId="164" fontId="14" fillId="2" borderId="3" xfId="1" applyNumberFormat="1" applyFont="1" applyFill="1" applyBorder="1" applyAlignment="1" applyProtection="1">
      <alignment horizontal="right" vertical="center"/>
    </xf>
    <xf numFmtId="3" fontId="18" fillId="2" borderId="0" xfId="1" applyNumberFormat="1" applyFont="1" applyFill="1" applyBorder="1" applyAlignment="1" applyProtection="1">
      <alignment horizontal="left" vertical="center"/>
    </xf>
    <xf numFmtId="3" fontId="18" fillId="2" borderId="0" xfId="1" applyNumberFormat="1" applyFont="1" applyFill="1"/>
    <xf numFmtId="168" fontId="18" fillId="2" borderId="0" xfId="2" applyNumberFormat="1" applyFont="1" applyFill="1" applyAlignment="1">
      <alignment vertical="center"/>
    </xf>
    <xf numFmtId="0" fontId="16" fillId="3" borderId="7" xfId="1" applyFont="1" applyFill="1" applyBorder="1"/>
    <xf numFmtId="165" fontId="20" fillId="2" borderId="0" xfId="1" applyNumberFormat="1" applyFont="1" applyFill="1" applyBorder="1" applyAlignment="1">
      <alignment horizontal="justify"/>
    </xf>
    <xf numFmtId="3" fontId="20" fillId="2" borderId="0" xfId="1" applyNumberFormat="1" applyFont="1" applyFill="1" applyAlignment="1">
      <alignment horizontal="center"/>
    </xf>
    <xf numFmtId="1" fontId="20" fillId="2" borderId="0" xfId="1" applyNumberFormat="1" applyFont="1" applyFill="1"/>
    <xf numFmtId="0" fontId="55" fillId="2" borderId="0" xfId="1" applyFont="1" applyFill="1"/>
    <xf numFmtId="0" fontId="3" fillId="2" borderId="0" xfId="1" applyFont="1" applyFill="1" applyBorder="1" applyAlignment="1">
      <alignment horizontal="left"/>
    </xf>
    <xf numFmtId="0" fontId="56" fillId="2" borderId="0" xfId="1" applyFont="1" applyFill="1" applyBorder="1" applyAlignment="1">
      <alignment horizontal="centerContinuous"/>
    </xf>
    <xf numFmtId="0" fontId="57" fillId="2" borderId="0" xfId="1" applyFont="1" applyFill="1" applyBorder="1" applyAlignment="1">
      <alignment horizontal="centerContinuous"/>
    </xf>
    <xf numFmtId="0" fontId="14" fillId="2" borderId="1" xfId="1" applyFont="1" applyFill="1" applyBorder="1" applyAlignment="1" applyProtection="1">
      <alignment horizontal="left" vertical="center"/>
    </xf>
    <xf numFmtId="165" fontId="14" fillId="2" borderId="11" xfId="1" applyNumberFormat="1" applyFont="1" applyFill="1" applyBorder="1" applyAlignment="1" applyProtection="1">
      <alignment horizontal="right" vertical="center" indent="1"/>
    </xf>
    <xf numFmtId="165" fontId="14" fillId="3" borderId="11" xfId="1" applyNumberFormat="1" applyFont="1" applyFill="1" applyBorder="1" applyAlignment="1" applyProtection="1">
      <alignment horizontal="right" vertical="center" indent="1"/>
    </xf>
    <xf numFmtId="0" fontId="14" fillId="2" borderId="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vertical="center"/>
    </xf>
    <xf numFmtId="165" fontId="14" fillId="2" borderId="1" xfId="1" applyNumberFormat="1" applyFont="1" applyFill="1" applyBorder="1" applyAlignment="1" applyProtection="1">
      <alignment horizontal="right" vertical="center" indent="1"/>
    </xf>
    <xf numFmtId="165" fontId="14" fillId="3" borderId="1" xfId="1" applyNumberFormat="1" applyFont="1" applyFill="1" applyBorder="1" applyAlignment="1" applyProtection="1">
      <alignment horizontal="right" vertical="center" indent="1"/>
    </xf>
    <xf numFmtId="166" fontId="14" fillId="2" borderId="3" xfId="1" applyNumberFormat="1" applyFont="1" applyFill="1" applyBorder="1" applyAlignment="1" applyProtection="1">
      <alignment vertical="center"/>
    </xf>
    <xf numFmtId="0" fontId="18" fillId="2" borderId="4" xfId="1" applyFont="1" applyFill="1" applyBorder="1" applyAlignment="1">
      <alignment horizontal="center" vertical="center"/>
    </xf>
    <xf numFmtId="165" fontId="18" fillId="2" borderId="4" xfId="1" applyNumberFormat="1" applyFont="1" applyFill="1" applyBorder="1" applyAlignment="1" applyProtection="1">
      <alignment horizontal="right" vertical="center" indent="1"/>
    </xf>
    <xf numFmtId="165" fontId="18" fillId="3" borderId="4" xfId="1" applyNumberFormat="1" applyFont="1" applyFill="1" applyBorder="1" applyAlignment="1" applyProtection="1">
      <alignment horizontal="right" vertical="center" indent="1"/>
    </xf>
    <xf numFmtId="166" fontId="18" fillId="2" borderId="6" xfId="1" applyNumberFormat="1" applyFont="1" applyFill="1" applyBorder="1" applyAlignment="1" applyProtection="1">
      <alignment vertical="center"/>
    </xf>
    <xf numFmtId="0" fontId="16" fillId="2" borderId="13" xfId="1" applyFont="1" applyFill="1" applyBorder="1" applyAlignment="1" applyProtection="1">
      <alignment horizontal="left" vertical="center"/>
    </xf>
    <xf numFmtId="4" fontId="16" fillId="2" borderId="9" xfId="1" applyNumberFormat="1" applyFont="1" applyFill="1" applyBorder="1" applyAlignment="1" applyProtection="1">
      <alignment horizontal="center" vertical="center"/>
    </xf>
    <xf numFmtId="4" fontId="16" fillId="3" borderId="9" xfId="1" applyNumberFormat="1" applyFont="1" applyFill="1" applyBorder="1" applyAlignment="1" applyProtection="1">
      <alignment horizontal="center" vertical="center"/>
    </xf>
    <xf numFmtId="3" fontId="16" fillId="2" borderId="8" xfId="1" applyNumberFormat="1" applyFont="1" applyFill="1" applyBorder="1" applyAlignment="1" applyProtection="1">
      <alignment horizontal="center" vertical="center"/>
    </xf>
    <xf numFmtId="0" fontId="20" fillId="2" borderId="0" xfId="1" applyFont="1" applyFill="1" applyBorder="1" applyAlignment="1" applyProtection="1"/>
    <xf numFmtId="0" fontId="20" fillId="2" borderId="0" xfId="1" applyFont="1" applyFill="1" applyBorder="1" applyAlignment="1"/>
    <xf numFmtId="165" fontId="20" fillId="2" borderId="0" xfId="1" applyNumberFormat="1" applyFont="1" applyFill="1" applyBorder="1" applyAlignment="1"/>
    <xf numFmtId="0" fontId="20" fillId="3" borderId="0" xfId="1" applyFont="1" applyFill="1" applyBorder="1" applyAlignment="1"/>
    <xf numFmtId="3" fontId="20" fillId="2" borderId="0" xfId="1" applyNumberFormat="1" applyFont="1" applyFill="1"/>
    <xf numFmtId="0" fontId="16" fillId="2" borderId="0" xfId="1" applyFont="1" applyFill="1" applyBorder="1" applyAlignment="1">
      <alignment vertical="center"/>
    </xf>
    <xf numFmtId="0" fontId="14" fillId="2" borderId="13" xfId="1" applyFont="1" applyFill="1" applyBorder="1"/>
    <xf numFmtId="0" fontId="14" fillId="3" borderId="13" xfId="1" applyFont="1" applyFill="1" applyBorder="1"/>
    <xf numFmtId="0" fontId="58" fillId="2" borderId="13" xfId="1" applyFont="1" applyFill="1" applyBorder="1"/>
    <xf numFmtId="3" fontId="16" fillId="2" borderId="0" xfId="1" applyNumberFormat="1" applyFont="1" applyFill="1" applyBorder="1"/>
    <xf numFmtId="0" fontId="1" fillId="2" borderId="0" xfId="1" applyFill="1" applyBorder="1"/>
    <xf numFmtId="0" fontId="1" fillId="3" borderId="0" xfId="1" applyFill="1" applyBorder="1"/>
    <xf numFmtId="168" fontId="0" fillId="2" borderId="0" xfId="2" applyNumberFormat="1" applyFont="1" applyFill="1" applyBorder="1"/>
    <xf numFmtId="0" fontId="1" fillId="2" borderId="0" xfId="1" applyFill="1" applyBorder="1" applyAlignment="1">
      <alignment horizontal="centerContinuous"/>
    </xf>
    <xf numFmtId="0" fontId="1" fillId="3" borderId="0" xfId="1" applyFill="1" applyBorder="1" applyAlignment="1">
      <alignment horizontal="centerContinuous"/>
    </xf>
    <xf numFmtId="0" fontId="1" fillId="2" borderId="0" xfId="1" applyFill="1"/>
    <xf numFmtId="168" fontId="6" fillId="2" borderId="0" xfId="2" applyNumberFormat="1" applyFont="1" applyFill="1" applyBorder="1"/>
    <xf numFmtId="0" fontId="37" fillId="2" borderId="0" xfId="1" applyFont="1" applyFill="1" applyBorder="1" applyAlignment="1">
      <alignment horizontal="centerContinuous"/>
    </xf>
    <xf numFmtId="0" fontId="31" fillId="3" borderId="0" xfId="1" applyFont="1" applyFill="1" applyBorder="1" applyAlignment="1">
      <alignment horizontal="centerContinuous"/>
    </xf>
    <xf numFmtId="0" fontId="59" fillId="2" borderId="0" xfId="1" applyFont="1" applyFill="1" applyBorder="1" applyAlignment="1">
      <alignment horizontal="centerContinuous"/>
    </xf>
    <xf numFmtId="0" fontId="60" fillId="2" borderId="0" xfId="1" applyFont="1" applyFill="1"/>
    <xf numFmtId="168" fontId="28" fillId="2" borderId="0" xfId="2" applyNumberFormat="1" applyFont="1" applyFill="1" applyBorder="1" applyAlignment="1">
      <alignment vertical="center"/>
    </xf>
    <xf numFmtId="0" fontId="28" fillId="2" borderId="0" xfId="1" applyFont="1" applyFill="1" applyAlignment="1">
      <alignment vertical="center"/>
    </xf>
    <xf numFmtId="3" fontId="28" fillId="2" borderId="0" xfId="1" applyNumberFormat="1" applyFont="1" applyFill="1"/>
    <xf numFmtId="0" fontId="61" fillId="2" borderId="1" xfId="1" applyFont="1" applyFill="1" applyBorder="1" applyAlignment="1" applyProtection="1">
      <alignment horizontal="center" vertical="center"/>
    </xf>
    <xf numFmtId="0" fontId="61" fillId="2" borderId="1" xfId="1" applyFont="1" applyFill="1" applyBorder="1" applyAlignment="1" applyProtection="1">
      <alignment vertical="center"/>
    </xf>
    <xf numFmtId="168" fontId="61" fillId="2" borderId="0" xfId="2" applyNumberFormat="1" applyFont="1" applyFill="1" applyBorder="1" applyAlignment="1" applyProtection="1">
      <alignment horizontal="center" vertical="center"/>
    </xf>
    <xf numFmtId="168" fontId="54" fillId="2" borderId="0" xfId="2" applyNumberFormat="1" applyFont="1" applyFill="1" applyBorder="1" applyAlignment="1" applyProtection="1">
      <alignment horizontal="center" vertical="center"/>
    </xf>
    <xf numFmtId="0" fontId="61" fillId="2" borderId="1" xfId="1" quotePrefix="1" applyFont="1" applyFill="1" applyBorder="1" applyAlignment="1" applyProtection="1">
      <alignment horizontal="left" vertical="center"/>
    </xf>
    <xf numFmtId="0" fontId="61" fillId="2" borderId="1" xfId="1" applyFont="1" applyFill="1" applyBorder="1" applyAlignment="1">
      <alignment vertical="center"/>
    </xf>
    <xf numFmtId="0" fontId="61" fillId="2" borderId="12" xfId="1" applyFont="1" applyFill="1" applyBorder="1" applyAlignment="1">
      <alignment vertical="center"/>
    </xf>
    <xf numFmtId="168" fontId="14" fillId="2" borderId="1" xfId="2" applyNumberFormat="1" applyFont="1" applyFill="1" applyBorder="1" applyAlignment="1">
      <alignment horizontal="center" vertical="center"/>
    </xf>
    <xf numFmtId="168" fontId="14" fillId="2" borderId="1" xfId="2" applyNumberFormat="1" applyFont="1" applyFill="1" applyBorder="1" applyAlignment="1" applyProtection="1">
      <alignment horizontal="center" vertical="center"/>
    </xf>
    <xf numFmtId="172" fontId="14" fillId="2" borderId="1" xfId="2" applyNumberFormat="1" applyFont="1" applyFill="1" applyBorder="1" applyAlignment="1" applyProtection="1">
      <alignment horizontal="center" vertical="center"/>
    </xf>
    <xf numFmtId="172" fontId="14" fillId="3" borderId="1" xfId="2" applyNumberFormat="1" applyFont="1" applyFill="1" applyBorder="1" applyAlignment="1" applyProtection="1">
      <alignment horizontal="center" vertical="center"/>
    </xf>
    <xf numFmtId="3" fontId="14" fillId="2" borderId="3" xfId="2" applyNumberFormat="1" applyFont="1" applyFill="1" applyBorder="1" applyAlignment="1">
      <alignment horizontal="center" vertical="center"/>
    </xf>
    <xf numFmtId="168" fontId="18" fillId="2" borderId="0" xfId="2" applyNumberFormat="1" applyFont="1" applyFill="1" applyBorder="1" applyAlignment="1">
      <alignment vertical="center"/>
    </xf>
    <xf numFmtId="0" fontId="62" fillId="2" borderId="4" xfId="1" applyFont="1" applyFill="1" applyBorder="1" applyAlignment="1">
      <alignment vertical="center"/>
    </xf>
    <xf numFmtId="0" fontId="63" fillId="2" borderId="7" xfId="1" applyFont="1" applyFill="1" applyBorder="1" applyAlignment="1">
      <alignment vertical="center"/>
    </xf>
    <xf numFmtId="0" fontId="63" fillId="2" borderId="13" xfId="1" applyFont="1" applyFill="1" applyBorder="1" applyAlignment="1">
      <alignment vertical="center"/>
    </xf>
    <xf numFmtId="0" fontId="63" fillId="2" borderId="9" xfId="1" applyFont="1" applyFill="1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horizontal="center" vertical="center"/>
    </xf>
    <xf numFmtId="168" fontId="16" fillId="2" borderId="0" xfId="2" applyNumberFormat="1" applyFont="1" applyFill="1" applyBorder="1" applyAlignment="1">
      <alignment vertical="center"/>
    </xf>
    <xf numFmtId="168" fontId="20" fillId="2" borderId="0" xfId="2" applyNumberFormat="1" applyFont="1" applyFill="1" applyBorder="1" applyAlignment="1">
      <alignment vertical="center"/>
    </xf>
    <xf numFmtId="0" fontId="20" fillId="2" borderId="0" xfId="1" applyFont="1" applyFill="1" applyBorder="1" applyAlignment="1" applyProtection="1">
      <alignment horizontal="left" vertical="center"/>
    </xf>
    <xf numFmtId="0" fontId="20" fillId="2" borderId="0" xfId="1" applyFont="1" applyFill="1" applyBorder="1" applyAlignment="1">
      <alignment horizontal="left" vertical="center"/>
    </xf>
    <xf numFmtId="165" fontId="20" fillId="2" borderId="0" xfId="1" applyNumberFormat="1" applyFont="1" applyFill="1" applyBorder="1" applyAlignment="1">
      <alignment horizontal="left" vertical="center"/>
    </xf>
    <xf numFmtId="0" fontId="20" fillId="3" borderId="0" xfId="1" applyFont="1" applyFill="1" applyBorder="1" applyAlignment="1">
      <alignment horizontal="left" vertical="center"/>
    </xf>
    <xf numFmtId="0" fontId="47" fillId="2" borderId="0" xfId="1" applyFont="1" applyFill="1" applyBorder="1" applyAlignment="1">
      <alignment horizontal="left" vertical="center"/>
    </xf>
    <xf numFmtId="0" fontId="1" fillId="3" borderId="0" xfId="1" applyFill="1"/>
    <xf numFmtId="168" fontId="0" fillId="2" borderId="0" xfId="2" applyNumberFormat="1" applyFont="1" applyFill="1"/>
    <xf numFmtId="0" fontId="66" fillId="2" borderId="0" xfId="1" applyFont="1" applyFill="1" applyBorder="1" applyAlignment="1">
      <alignment horizontal="centerContinuous"/>
    </xf>
    <xf numFmtId="0" fontId="61" fillId="2" borderId="1" xfId="1" applyFont="1" applyFill="1" applyBorder="1"/>
    <xf numFmtId="0" fontId="61" fillId="2" borderId="12" xfId="1" applyFont="1" applyFill="1" applyBorder="1"/>
    <xf numFmtId="3" fontId="18" fillId="2" borderId="0" xfId="1" applyNumberFormat="1" applyFont="1" applyFill="1" applyAlignment="1">
      <alignment vertical="center"/>
    </xf>
    <xf numFmtId="0" fontId="63" fillId="2" borderId="7" xfId="1" applyFont="1" applyFill="1" applyBorder="1"/>
    <xf numFmtId="0" fontId="48" fillId="2" borderId="9" xfId="1" applyFont="1" applyFill="1" applyBorder="1" applyProtection="1"/>
    <xf numFmtId="172" fontId="16" fillId="2" borderId="9" xfId="1" applyNumberFormat="1" applyFont="1" applyFill="1" applyBorder="1" applyAlignment="1" applyProtection="1">
      <alignment horizontal="center"/>
    </xf>
    <xf numFmtId="172" fontId="16" fillId="3" borderId="9" xfId="1" applyNumberFormat="1" applyFont="1" applyFill="1" applyBorder="1" applyAlignment="1" applyProtection="1">
      <alignment horizontal="center"/>
    </xf>
    <xf numFmtId="172" fontId="16" fillId="2" borderId="8" xfId="1" applyNumberFormat="1" applyFont="1" applyFill="1" applyBorder="1" applyAlignment="1" applyProtection="1">
      <alignment horizontal="center"/>
    </xf>
    <xf numFmtId="172" fontId="16" fillId="2" borderId="13" xfId="1" applyNumberFormat="1" applyFont="1" applyFill="1" applyBorder="1"/>
    <xf numFmtId="0" fontId="48" fillId="2" borderId="0" xfId="1" applyFont="1" applyFill="1"/>
    <xf numFmtId="0" fontId="4" fillId="2" borderId="0" xfId="1" applyFont="1" applyFill="1" applyBorder="1" applyAlignment="1">
      <alignment horizontal="centerContinuous"/>
    </xf>
    <xf numFmtId="0" fontId="32" fillId="2" borderId="0" xfId="1" applyFont="1" applyFill="1" applyBorder="1" applyAlignment="1">
      <alignment horizontal="centerContinuous"/>
    </xf>
    <xf numFmtId="168" fontId="5" fillId="2" borderId="0" xfId="2" applyNumberFormat="1" applyFont="1" applyFill="1"/>
    <xf numFmtId="168" fontId="14" fillId="2" borderId="0" xfId="2" applyNumberFormat="1" applyFont="1" applyFill="1" applyAlignment="1"/>
    <xf numFmtId="0" fontId="14" fillId="2" borderId="0" xfId="1" applyFont="1" applyFill="1" applyAlignment="1"/>
    <xf numFmtId="0" fontId="62" fillId="2" borderId="4" xfId="1" applyFont="1" applyFill="1" applyBorder="1"/>
    <xf numFmtId="0" fontId="18" fillId="2" borderId="0" xfId="1" applyFont="1" applyFill="1" applyBorder="1" applyAlignment="1" applyProtection="1">
      <alignment horizontal="left"/>
    </xf>
    <xf numFmtId="0" fontId="61" fillId="2" borderId="7" xfId="1" applyFont="1" applyFill="1" applyBorder="1"/>
    <xf numFmtId="0" fontId="14" fillId="2" borderId="13" xfId="1" applyFont="1" applyFill="1" applyBorder="1" applyAlignment="1" applyProtection="1">
      <alignment horizontal="left"/>
    </xf>
    <xf numFmtId="0" fontId="14" fillId="2" borderId="9" xfId="1" applyFont="1" applyFill="1" applyBorder="1" applyAlignment="1" applyProtection="1">
      <alignment horizontal="center"/>
    </xf>
    <xf numFmtId="173" fontId="14" fillId="2" borderId="9" xfId="1" applyNumberFormat="1" applyFont="1" applyFill="1" applyBorder="1" applyAlignment="1" applyProtection="1">
      <alignment horizontal="center"/>
    </xf>
    <xf numFmtId="173" fontId="14" fillId="3" borderId="9" xfId="1" applyNumberFormat="1" applyFont="1" applyFill="1" applyBorder="1" applyAlignment="1" applyProtection="1">
      <alignment horizontal="center"/>
    </xf>
    <xf numFmtId="0" fontId="14" fillId="2" borderId="8" xfId="1" applyFont="1" applyFill="1" applyBorder="1" applyAlignment="1" applyProtection="1">
      <alignment horizontal="center"/>
    </xf>
    <xf numFmtId="168" fontId="20" fillId="2" borderId="0" xfId="2" applyNumberFormat="1" applyFont="1" applyFill="1" applyAlignment="1"/>
    <xf numFmtId="0" fontId="20" fillId="2" borderId="0" xfId="1" applyFont="1" applyFill="1" applyAlignment="1"/>
    <xf numFmtId="168" fontId="16" fillId="2" borderId="0" xfId="2" applyNumberFormat="1" applyFont="1" applyFill="1" applyAlignment="1"/>
    <xf numFmtId="0" fontId="16" fillId="2" borderId="0" xfId="1" applyFont="1" applyFill="1" applyAlignment="1"/>
    <xf numFmtId="165" fontId="1" fillId="2" borderId="0" xfId="1" applyNumberFormat="1" applyFill="1"/>
    <xf numFmtId="166" fontId="14" fillId="2" borderId="10" xfId="1" applyNumberFormat="1" applyFont="1" applyFill="1" applyBorder="1" applyAlignment="1" applyProtection="1">
      <alignment vertical="center"/>
    </xf>
    <xf numFmtId="167" fontId="14" fillId="2" borderId="11" xfId="1" applyNumberFormat="1" applyFont="1" applyFill="1" applyBorder="1" applyAlignment="1" applyProtection="1">
      <alignment horizontal="right" vertical="center"/>
    </xf>
    <xf numFmtId="167" fontId="14" fillId="3" borderId="11" xfId="1" applyNumberFormat="1" applyFont="1" applyFill="1" applyBorder="1" applyAlignment="1" applyProtection="1">
      <alignment horizontal="right" vertical="center"/>
    </xf>
    <xf numFmtId="166" fontId="14" fillId="2" borderId="10" xfId="1" applyNumberFormat="1" applyFont="1" applyFill="1" applyBorder="1" applyAlignment="1" applyProtection="1">
      <alignment horizontal="right" vertical="center"/>
    </xf>
    <xf numFmtId="166" fontId="14" fillId="2" borderId="1" xfId="2" applyNumberFormat="1" applyFont="1" applyFill="1" applyBorder="1" applyAlignment="1">
      <alignment horizontal="center" vertical="center"/>
    </xf>
    <xf numFmtId="167" fontId="14" fillId="2" borderId="1" xfId="1" applyNumberFormat="1" applyFont="1" applyFill="1" applyBorder="1" applyAlignment="1" applyProtection="1">
      <alignment horizontal="center" vertical="center"/>
    </xf>
    <xf numFmtId="167" fontId="14" fillId="3" borderId="1" xfId="1" applyNumberFormat="1" applyFont="1" applyFill="1" applyBorder="1" applyAlignment="1" applyProtection="1">
      <alignment horizontal="center" vertical="center"/>
    </xf>
    <xf numFmtId="166" fontId="14" fillId="2" borderId="3" xfId="1" applyNumberFormat="1" applyFont="1" applyFill="1" applyBorder="1" applyAlignment="1" applyProtection="1">
      <alignment horizontal="center" vertical="center"/>
    </xf>
    <xf numFmtId="167" fontId="18" fillId="2" borderId="4" xfId="1" applyNumberFormat="1" applyFont="1" applyFill="1" applyBorder="1" applyAlignment="1" applyProtection="1">
      <alignment horizontal="right" vertical="center"/>
    </xf>
    <xf numFmtId="167" fontId="18" fillId="2" borderId="6" xfId="1" applyNumberFormat="1" applyFont="1" applyFill="1" applyBorder="1" applyAlignment="1" applyProtection="1">
      <alignment horizontal="right" vertical="center"/>
    </xf>
    <xf numFmtId="167" fontId="18" fillId="3" borderId="4" xfId="1" applyNumberFormat="1" applyFont="1" applyFill="1" applyBorder="1" applyAlignment="1" applyProtection="1">
      <alignment horizontal="right" vertical="center"/>
    </xf>
    <xf numFmtId="166" fontId="18" fillId="2" borderId="6" xfId="1" applyNumberFormat="1" applyFont="1" applyFill="1" applyBorder="1" applyAlignment="1" applyProtection="1">
      <alignment horizontal="right" vertical="center"/>
    </xf>
    <xf numFmtId="166" fontId="14" fillId="2" borderId="9" xfId="1" applyNumberFormat="1" applyFont="1" applyFill="1" applyBorder="1" applyAlignment="1" applyProtection="1">
      <alignment horizontal="center"/>
    </xf>
    <xf numFmtId="0" fontId="20" fillId="3" borderId="0" xfId="1" applyFont="1" applyFill="1" applyBorder="1" applyAlignment="1" applyProtection="1">
      <alignment horizontal="justify"/>
    </xf>
    <xf numFmtId="0" fontId="20" fillId="2" borderId="0" xfId="1" applyFont="1" applyFill="1" applyBorder="1" applyAlignment="1" applyProtection="1">
      <alignment horizontal="justify"/>
    </xf>
    <xf numFmtId="0" fontId="28" fillId="2" borderId="0" xfId="1" applyFont="1" applyFill="1" applyBorder="1"/>
    <xf numFmtId="0" fontId="67" fillId="2" borderId="0" xfId="1" applyFont="1" applyFill="1" applyBorder="1" applyAlignment="1" applyProtection="1">
      <alignment horizontal="center" vertical="center"/>
    </xf>
    <xf numFmtId="168" fontId="61" fillId="2" borderId="0" xfId="2" applyNumberFormat="1" applyFont="1" applyFill="1" applyBorder="1" applyAlignment="1" applyProtection="1">
      <alignment vertical="center"/>
    </xf>
    <xf numFmtId="3" fontId="61" fillId="2" borderId="0" xfId="1" applyNumberFormat="1" applyFont="1" applyFill="1" applyBorder="1" applyAlignment="1" applyProtection="1">
      <alignment horizontal="center" vertical="center"/>
    </xf>
    <xf numFmtId="172" fontId="14" fillId="2" borderId="1" xfId="1" applyNumberFormat="1" applyFont="1" applyFill="1" applyBorder="1" applyAlignment="1">
      <alignment horizontal="center"/>
    </xf>
    <xf numFmtId="0" fontId="14" fillId="2" borderId="3" xfId="1" applyFont="1" applyFill="1" applyBorder="1" applyAlignment="1" applyProtection="1">
      <alignment horizontal="center"/>
    </xf>
    <xf numFmtId="168" fontId="14" fillId="2" borderId="0" xfId="2" applyNumberFormat="1" applyFont="1" applyFill="1" applyBorder="1"/>
    <xf numFmtId="3" fontId="14" fillId="2" borderId="0" xfId="1" applyNumberFormat="1" applyFont="1" applyFill="1" applyBorder="1"/>
    <xf numFmtId="0" fontId="61" fillId="2" borderId="9" xfId="1" applyFont="1" applyFill="1" applyBorder="1" applyAlignment="1" applyProtection="1"/>
    <xf numFmtId="172" fontId="14" fillId="2" borderId="9" xfId="1" applyNumberFormat="1" applyFont="1" applyFill="1" applyBorder="1" applyAlignment="1" applyProtection="1"/>
    <xf numFmtId="172" fontId="14" fillId="3" borderId="9" xfId="1" applyNumberFormat="1" applyFont="1" applyFill="1" applyBorder="1" applyAlignment="1" applyProtection="1"/>
    <xf numFmtId="0" fontId="14" fillId="2" borderId="9" xfId="1" applyFont="1" applyFill="1" applyBorder="1" applyAlignment="1" applyProtection="1"/>
    <xf numFmtId="0" fontId="64" fillId="2" borderId="0" xfId="1" applyFont="1" applyFill="1" applyBorder="1" applyAlignment="1"/>
    <xf numFmtId="165" fontId="64" fillId="2" borderId="0" xfId="1" applyNumberFormat="1" applyFont="1" applyFill="1" applyBorder="1" applyAlignment="1"/>
    <xf numFmtId="0" fontId="64" fillId="3" borderId="0" xfId="1" applyFont="1" applyFill="1" applyBorder="1" applyAlignment="1"/>
    <xf numFmtId="168" fontId="13" fillId="2" borderId="0" xfId="2" applyNumberFormat="1" applyFont="1" applyFill="1" applyBorder="1"/>
    <xf numFmtId="0" fontId="22" fillId="2" borderId="0" xfId="1" applyFont="1" applyFill="1" applyBorder="1" applyAlignment="1" applyProtection="1">
      <alignment horizontal="justify" wrapText="1"/>
    </xf>
    <xf numFmtId="0" fontId="23" fillId="2" borderId="0" xfId="1" applyFont="1" applyFill="1" applyBorder="1" applyAlignment="1" applyProtection="1">
      <alignment horizontal="justify" wrapText="1"/>
    </xf>
    <xf numFmtId="0" fontId="21" fillId="2" borderId="0" xfId="1" applyFont="1" applyFill="1" applyBorder="1" applyAlignment="1">
      <alignment horizontal="justify" vertical="center" wrapText="1"/>
    </xf>
    <xf numFmtId="0" fontId="16" fillId="2" borderId="0" xfId="1" applyFont="1" applyFill="1" applyBorder="1" applyAlignment="1">
      <alignment horizontal="justify" vertical="center" wrapText="1"/>
    </xf>
    <xf numFmtId="0" fontId="19" fillId="2" borderId="0" xfId="1" applyFont="1" applyFill="1" applyBorder="1" applyAlignment="1">
      <alignment horizontal="justify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2" borderId="4" xfId="1" applyFont="1" applyFill="1" applyBorder="1" applyAlignment="1" applyProtection="1">
      <alignment horizontal="center" vertical="center" wrapText="1"/>
    </xf>
    <xf numFmtId="0" fontId="9" fillId="2" borderId="5" xfId="1" applyFont="1" applyFill="1" applyBorder="1" applyAlignment="1" applyProtection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  <xf numFmtId="0" fontId="9" fillId="2" borderId="8" xfId="1" applyFont="1" applyFill="1" applyBorder="1" applyAlignment="1" applyProtection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0" fontId="9" fillId="2" borderId="6" xfId="1" applyFont="1" applyFill="1" applyBorder="1" applyAlignment="1" applyProtection="1">
      <alignment horizontal="center" vertical="center" wrapText="1"/>
    </xf>
    <xf numFmtId="0" fontId="9" fillId="2" borderId="9" xfId="1" applyFont="1" applyFill="1" applyBorder="1" applyAlignment="1" applyProtection="1">
      <alignment horizontal="center" vertical="center" wrapText="1"/>
    </xf>
    <xf numFmtId="0" fontId="20" fillId="2" borderId="12" xfId="1" applyFont="1" applyFill="1" applyBorder="1" applyAlignment="1" applyProtection="1">
      <alignment horizontal="justify"/>
    </xf>
    <xf numFmtId="0" fontId="20" fillId="2" borderId="0" xfId="1" applyFont="1" applyFill="1" applyBorder="1" applyAlignment="1" applyProtection="1">
      <alignment horizontal="justify"/>
    </xf>
    <xf numFmtId="0" fontId="22" fillId="2" borderId="0" xfId="1" applyFont="1" applyFill="1" applyBorder="1" applyAlignment="1" applyProtection="1">
      <alignment horizontal="justify" vertical="center" wrapText="1"/>
    </xf>
    <xf numFmtId="0" fontId="23" fillId="2" borderId="0" xfId="1" applyFont="1" applyFill="1" applyBorder="1" applyAlignment="1" applyProtection="1">
      <alignment horizontal="justify" vertical="center" wrapText="1"/>
    </xf>
    <xf numFmtId="0" fontId="21" fillId="2" borderId="0" xfId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>
      <alignment horizontal="justify" vertical="center"/>
    </xf>
    <xf numFmtId="0" fontId="21" fillId="2" borderId="0" xfId="1" applyFont="1" applyFill="1" applyBorder="1" applyAlignment="1">
      <alignment horizontal="justify" vertical="top" wrapText="1" shrinkToFit="1"/>
    </xf>
    <xf numFmtId="0" fontId="20" fillId="2" borderId="0" xfId="1" quotePrefix="1" applyFont="1" applyFill="1" applyBorder="1" applyAlignment="1">
      <alignment horizontal="justify" vertical="top" wrapText="1" shrinkToFit="1"/>
    </xf>
    <xf numFmtId="0" fontId="20" fillId="2" borderId="13" xfId="1" quotePrefix="1" applyFont="1" applyFill="1" applyBorder="1" applyAlignment="1">
      <alignment horizontal="justify" vertical="top" wrapText="1" shrinkToFit="1"/>
    </xf>
    <xf numFmtId="0" fontId="21" fillId="2" borderId="0" xfId="1" applyFont="1" applyFill="1" applyBorder="1" applyAlignment="1" applyProtection="1">
      <alignment horizontal="justify" wrapText="1"/>
    </xf>
    <xf numFmtId="0" fontId="20" fillId="2" borderId="0" xfId="1" applyFont="1" applyFill="1" applyBorder="1" applyAlignment="1">
      <alignment horizontal="justify"/>
    </xf>
    <xf numFmtId="0" fontId="2" fillId="2" borderId="0" xfId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19" fillId="2" borderId="0" xfId="1" applyFont="1" applyFill="1" applyBorder="1" applyAlignment="1" applyProtection="1">
      <alignment vertical="center" wrapText="1"/>
    </xf>
    <xf numFmtId="0" fontId="16" fillId="2" borderId="0" xfId="1" applyFont="1" applyFill="1" applyBorder="1" applyAlignment="1">
      <alignment vertical="center"/>
    </xf>
    <xf numFmtId="0" fontId="37" fillId="2" borderId="0" xfId="1" applyFont="1" applyFill="1" applyBorder="1" applyAlignment="1">
      <alignment horizontal="center"/>
    </xf>
    <xf numFmtId="0" fontId="12" fillId="2" borderId="12" xfId="1" applyFont="1" applyFill="1" applyBorder="1" applyAlignment="1" applyProtection="1">
      <alignment horizontal="justify" vertical="top"/>
    </xf>
    <xf numFmtId="0" fontId="12" fillId="2" borderId="0" xfId="1" applyFont="1" applyFill="1" applyBorder="1" applyAlignment="1" applyProtection="1">
      <alignment horizontal="justify" vertical="center"/>
    </xf>
    <xf numFmtId="0" fontId="21" fillId="2" borderId="0" xfId="1" applyFont="1" applyFill="1" applyBorder="1" applyAlignment="1" applyProtection="1">
      <alignment horizontal="justify" vertical="top" wrapText="1"/>
    </xf>
    <xf numFmtId="0" fontId="20" fillId="2" borderId="0" xfId="1" applyFont="1" applyFill="1" applyBorder="1" applyAlignment="1" applyProtection="1">
      <alignment horizontal="justify" vertical="top" wrapText="1"/>
    </xf>
    <xf numFmtId="0" fontId="19" fillId="2" borderId="13" xfId="1" applyFont="1" applyFill="1" applyBorder="1" applyAlignment="1" applyProtection="1">
      <alignment horizontal="justify" vertical="center" wrapText="1"/>
    </xf>
    <xf numFmtId="0" fontId="16" fillId="2" borderId="13" xfId="1" quotePrefix="1" applyFont="1" applyFill="1" applyBorder="1" applyAlignment="1" applyProtection="1">
      <alignment horizontal="justify" vertical="center" wrapText="1"/>
    </xf>
    <xf numFmtId="0" fontId="20" fillId="2" borderId="0" xfId="1" applyFont="1" applyFill="1" applyBorder="1" applyAlignment="1" applyProtection="1">
      <alignment horizontal="justify" vertical="center" wrapText="1"/>
    </xf>
    <xf numFmtId="0" fontId="19" fillId="2" borderId="0" xfId="1" applyFont="1" applyFill="1" applyBorder="1" applyAlignment="1" applyProtection="1">
      <alignment horizontal="justify" vertical="center" wrapText="1"/>
    </xf>
    <xf numFmtId="0" fontId="16" fillId="2" borderId="0" xfId="1" quotePrefix="1" applyFont="1" applyFill="1" applyBorder="1" applyAlignment="1" applyProtection="1">
      <alignment horizontal="justify" vertical="center" wrapText="1"/>
    </xf>
    <xf numFmtId="0" fontId="21" fillId="2" borderId="0" xfId="1" applyFont="1" applyFill="1" applyBorder="1" applyAlignment="1" applyProtection="1">
      <alignment horizontal="left" vertical="center" wrapText="1"/>
    </xf>
    <xf numFmtId="0" fontId="20" fillId="2" borderId="0" xfId="1" applyFont="1" applyFill="1" applyBorder="1" applyAlignment="1" applyProtection="1">
      <alignment horizontal="left" vertical="center" wrapText="1"/>
    </xf>
    <xf numFmtId="0" fontId="20" fillId="2" borderId="0" xfId="1" applyFont="1" applyFill="1" applyBorder="1" applyAlignment="1" applyProtection="1">
      <alignment horizontal="left"/>
    </xf>
    <xf numFmtId="0" fontId="20" fillId="2" borderId="0" xfId="1" applyFont="1" applyFill="1" applyBorder="1" applyAlignment="1" applyProtection="1">
      <alignment horizontal="justify" wrapText="1"/>
    </xf>
    <xf numFmtId="0" fontId="64" fillId="2" borderId="12" xfId="1" applyFont="1" applyFill="1" applyBorder="1" applyAlignment="1" applyProtection="1">
      <alignment horizontal="justify" vertical="center"/>
    </xf>
    <xf numFmtId="0" fontId="64" fillId="2" borderId="12" xfId="1" applyFont="1" applyFill="1" applyBorder="1" applyAlignment="1" applyProtection="1">
      <alignment horizontal="justify"/>
    </xf>
    <xf numFmtId="0" fontId="64" fillId="2" borderId="0" xfId="1" applyFont="1" applyFill="1" applyBorder="1" applyAlignment="1" applyProtection="1">
      <alignment horizontal="justify"/>
    </xf>
    <xf numFmtId="0" fontId="21" fillId="2" borderId="0" xfId="1" applyFont="1" applyFill="1" applyBorder="1" applyAlignment="1" applyProtection="1">
      <alignment horizontal="justify"/>
    </xf>
    <xf numFmtId="0" fontId="20" fillId="2" borderId="12" xfId="1" applyFont="1" applyFill="1" applyBorder="1" applyAlignment="1" applyProtection="1">
      <alignment horizontal="justify" vertical="center"/>
    </xf>
    <xf numFmtId="0" fontId="20" fillId="2" borderId="0" xfId="1" applyFont="1" applyFill="1" applyBorder="1" applyAlignment="1" applyProtection="1">
      <alignment horizontal="justify" vertical="center"/>
    </xf>
  </cellXfs>
  <cellStyles count="3">
    <cellStyle name="Millares 18 2 3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2" name="Text Box 53"/>
        <xdr:cNvSpPr txBox="1">
          <a:spLocks noChangeArrowheads="1"/>
        </xdr:cNvSpPr>
      </xdr:nvSpPr>
      <xdr:spPr bwMode="auto">
        <a:xfrm>
          <a:off x="6153150" y="28575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7</xdr:col>
      <xdr:colOff>609600</xdr:colOff>
      <xdr:row>0</xdr:row>
      <xdr:rowOff>152400</xdr:rowOff>
    </xdr:from>
    <xdr:to>
      <xdr:col>10</xdr:col>
      <xdr:colOff>733425</xdr:colOff>
      <xdr:row>2</xdr:row>
      <xdr:rowOff>133350</xdr:rowOff>
    </xdr:to>
    <xdr:sp macro="" textlink="">
      <xdr:nvSpPr>
        <xdr:cNvPr id="3" name="AutoShape 55"/>
        <xdr:cNvSpPr>
          <a:spLocks noChangeArrowheads="1"/>
        </xdr:cNvSpPr>
      </xdr:nvSpPr>
      <xdr:spPr bwMode="auto">
        <a:xfrm>
          <a:off x="5362575" y="152400"/>
          <a:ext cx="1524000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22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153150" y="28003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200025</xdr:rowOff>
    </xdr:to>
    <xdr:pic>
      <xdr:nvPicPr>
        <xdr:cNvPr id="5" name="Picture 83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428625</xdr:colOff>
      <xdr:row>2</xdr:row>
      <xdr:rowOff>57150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0" y="352425"/>
          <a:ext cx="4572000" cy="85725"/>
          <a:chOff x="0" y="36"/>
          <a:chExt cx="472" cy="9"/>
        </a:xfrm>
      </xdr:grpSpPr>
      <xdr:sp macro="" textlink="">
        <xdr:nvSpPr>
          <xdr:cNvPr id="7" name="Rectangle 85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Oval 86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333375</xdr:colOff>
      <xdr:row>1</xdr:row>
      <xdr:rowOff>85725</xdr:rowOff>
    </xdr:to>
    <xdr:sp macro="" textlink="">
      <xdr:nvSpPr>
        <xdr:cNvPr id="9" name="WordArt 87"/>
        <xdr:cNvSpPr>
          <a:spLocks noChangeArrowheads="1" noChangeShapeType="1" noTextEdit="1"/>
        </xdr:cNvSpPr>
      </xdr:nvSpPr>
      <xdr:spPr bwMode="auto">
        <a:xfrm>
          <a:off x="152400" y="209550"/>
          <a:ext cx="19050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514350</xdr:colOff>
      <xdr:row>0</xdr:row>
      <xdr:rowOff>66675</xdr:rowOff>
    </xdr:from>
    <xdr:to>
      <xdr:col>6</xdr:col>
      <xdr:colOff>38100</xdr:colOff>
      <xdr:row>1</xdr:row>
      <xdr:rowOff>95249</xdr:rowOff>
    </xdr:to>
    <xdr:pic>
      <xdr:nvPicPr>
        <xdr:cNvPr id="10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38450" y="66675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2" name="Text Box 40"/>
        <xdr:cNvSpPr txBox="1">
          <a:spLocks noChangeArrowheads="1"/>
        </xdr:cNvSpPr>
      </xdr:nvSpPr>
      <xdr:spPr bwMode="auto">
        <a:xfrm>
          <a:off x="6134100" y="307657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57152</xdr:colOff>
      <xdr:row>0</xdr:row>
      <xdr:rowOff>142875</xdr:rowOff>
    </xdr:from>
    <xdr:to>
      <xdr:col>11</xdr:col>
      <xdr:colOff>1</xdr:colOff>
      <xdr:row>2</xdr:row>
      <xdr:rowOff>123825</xdr:rowOff>
    </xdr:to>
    <xdr:sp macro="" textlink="">
      <xdr:nvSpPr>
        <xdr:cNvPr id="3" name="AutoShape 50"/>
        <xdr:cNvSpPr>
          <a:spLocks noChangeArrowheads="1"/>
        </xdr:cNvSpPr>
      </xdr:nvSpPr>
      <xdr:spPr bwMode="auto">
        <a:xfrm>
          <a:off x="5400677" y="142875"/>
          <a:ext cx="1552574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23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7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476250</xdr:colOff>
      <xdr:row>2</xdr:row>
      <xdr:rowOff>9525</xdr:rowOff>
    </xdr:to>
    <xdr:grpSp>
      <xdr:nvGrpSpPr>
        <xdr:cNvPr id="5" name="Group 78"/>
        <xdr:cNvGrpSpPr>
          <a:grpSpLocks/>
        </xdr:cNvGrpSpPr>
      </xdr:nvGrpSpPr>
      <xdr:grpSpPr bwMode="auto">
        <a:xfrm>
          <a:off x="0" y="352425"/>
          <a:ext cx="4524375" cy="85725"/>
          <a:chOff x="0" y="36"/>
          <a:chExt cx="472" cy="9"/>
        </a:xfrm>
      </xdr:grpSpPr>
      <xdr:sp macro="" textlink="">
        <xdr:nvSpPr>
          <xdr:cNvPr id="6" name="Rectangle 7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8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466725</xdr:colOff>
      <xdr:row>1</xdr:row>
      <xdr:rowOff>85725</xdr:rowOff>
    </xdr:to>
    <xdr:sp macro="" textlink="">
      <xdr:nvSpPr>
        <xdr:cNvPr id="8" name="WordArt 81"/>
        <xdr:cNvSpPr>
          <a:spLocks noChangeArrowheads="1" noChangeShapeType="1" noTextEdit="1"/>
        </xdr:cNvSpPr>
      </xdr:nvSpPr>
      <xdr:spPr bwMode="auto">
        <a:xfrm>
          <a:off x="152400" y="209550"/>
          <a:ext cx="1781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295275</xdr:colOff>
      <xdr:row>0</xdr:row>
      <xdr:rowOff>57150</xdr:rowOff>
    </xdr:from>
    <xdr:to>
      <xdr:col>6</xdr:col>
      <xdr:colOff>317788</xdr:colOff>
      <xdr:row>1</xdr:row>
      <xdr:rowOff>85724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19425" y="57150"/>
          <a:ext cx="1346488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134100" y="31242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134100" y="30956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34100" y="31242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34100" y="30956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11</xdr:row>
      <xdr:rowOff>228600</xdr:rowOff>
    </xdr:from>
    <xdr:to>
      <xdr:col>9</xdr:col>
      <xdr:colOff>895350</xdr:colOff>
      <xdr:row>12</xdr:row>
      <xdr:rowOff>180975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62198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28575</xdr:colOff>
      <xdr:row>1</xdr:row>
      <xdr:rowOff>0</xdr:rowOff>
    </xdr:from>
    <xdr:to>
      <xdr:col>10</xdr:col>
      <xdr:colOff>771525</xdr:colOff>
      <xdr:row>2</xdr:row>
      <xdr:rowOff>123825</xdr:rowOff>
    </xdr:to>
    <xdr:sp macro="" textlink="">
      <xdr:nvSpPr>
        <xdr:cNvPr id="3" name="AutoShape 32"/>
        <xdr:cNvSpPr>
          <a:spLocks noChangeArrowheads="1"/>
        </xdr:cNvSpPr>
      </xdr:nvSpPr>
      <xdr:spPr bwMode="auto">
        <a:xfrm>
          <a:off x="5457825" y="161925"/>
          <a:ext cx="153352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3</xdr:row>
      <xdr:rowOff>38100</xdr:rowOff>
    </xdr:to>
    <xdr:pic>
      <xdr:nvPicPr>
        <xdr:cNvPr id="4" name="Picture 5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180975</xdr:rowOff>
    </xdr:from>
    <xdr:to>
      <xdr:col>6</xdr:col>
      <xdr:colOff>228600</xdr:colOff>
      <xdr:row>2</xdr:row>
      <xdr:rowOff>28575</xdr:rowOff>
    </xdr:to>
    <xdr:grpSp>
      <xdr:nvGrpSpPr>
        <xdr:cNvPr id="5" name="Group 52"/>
        <xdr:cNvGrpSpPr>
          <a:grpSpLocks/>
        </xdr:cNvGrpSpPr>
      </xdr:nvGrpSpPr>
      <xdr:grpSpPr bwMode="auto">
        <a:xfrm>
          <a:off x="0" y="342900"/>
          <a:ext cx="4410075" cy="85725"/>
          <a:chOff x="0" y="36"/>
          <a:chExt cx="472" cy="9"/>
        </a:xfrm>
      </xdr:grpSpPr>
      <xdr:sp macro="" textlink="">
        <xdr:nvSpPr>
          <xdr:cNvPr id="6" name="Rectangle 5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5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152400</xdr:colOff>
      <xdr:row>1</xdr:row>
      <xdr:rowOff>180975</xdr:rowOff>
    </xdr:to>
    <xdr:sp macro="" textlink="">
      <xdr:nvSpPr>
        <xdr:cNvPr id="8" name="WordArt 55"/>
        <xdr:cNvSpPr>
          <a:spLocks noChangeArrowheads="1" noChangeShapeType="1" noTextEdit="1"/>
        </xdr:cNvSpPr>
      </xdr:nvSpPr>
      <xdr:spPr bwMode="auto">
        <a:xfrm>
          <a:off x="152400" y="200025"/>
          <a:ext cx="15906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581025</xdr:colOff>
      <xdr:row>0</xdr:row>
      <xdr:rowOff>47625</xdr:rowOff>
    </xdr:from>
    <xdr:to>
      <xdr:col>5</xdr:col>
      <xdr:colOff>628650</xdr:colOff>
      <xdr:row>1</xdr:row>
      <xdr:rowOff>180974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19400" y="47625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10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1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11</xdr:row>
      <xdr:rowOff>190500</xdr:rowOff>
    </xdr:from>
    <xdr:to>
      <xdr:col>9</xdr:col>
      <xdr:colOff>895350</xdr:colOff>
      <xdr:row>12</xdr:row>
      <xdr:rowOff>171450</xdr:rowOff>
    </xdr:to>
    <xdr:sp macro="" textlink="">
      <xdr:nvSpPr>
        <xdr:cNvPr id="12" name="Text Box 40"/>
        <xdr:cNvSpPr txBox="1">
          <a:spLocks noChangeArrowheads="1"/>
        </xdr:cNvSpPr>
      </xdr:nvSpPr>
      <xdr:spPr bwMode="auto">
        <a:xfrm>
          <a:off x="6219825" y="33051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13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4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12</xdr:row>
      <xdr:rowOff>28575</xdr:rowOff>
    </xdr:from>
    <xdr:to>
      <xdr:col>9</xdr:col>
      <xdr:colOff>847725</xdr:colOff>
      <xdr:row>12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219825" y="33909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11</xdr:row>
      <xdr:rowOff>219075</xdr:rowOff>
    </xdr:from>
    <xdr:to>
      <xdr:col>10</xdr:col>
      <xdr:colOff>0</xdr:colOff>
      <xdr:row>12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219825" y="33337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0</xdr:row>
      <xdr:rowOff>123825</xdr:rowOff>
    </xdr:from>
    <xdr:to>
      <xdr:col>11</xdr:col>
      <xdr:colOff>0</xdr:colOff>
      <xdr:row>2</xdr:row>
      <xdr:rowOff>171450</xdr:rowOff>
    </xdr:to>
    <xdr:sp macro="" textlink="">
      <xdr:nvSpPr>
        <xdr:cNvPr id="2" name="AutoShape 28"/>
        <xdr:cNvSpPr>
          <a:spLocks noChangeArrowheads="1"/>
        </xdr:cNvSpPr>
      </xdr:nvSpPr>
      <xdr:spPr bwMode="auto">
        <a:xfrm>
          <a:off x="5324475" y="123825"/>
          <a:ext cx="1676400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219075</xdr:rowOff>
    </xdr:to>
    <xdr:pic>
      <xdr:nvPicPr>
        <xdr:cNvPr id="3" name="Picture 83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190500</xdr:colOff>
      <xdr:row>2</xdr:row>
      <xdr:rowOff>76200</xdr:rowOff>
    </xdr:to>
    <xdr:grpSp>
      <xdr:nvGrpSpPr>
        <xdr:cNvPr id="4" name="Group 84"/>
        <xdr:cNvGrpSpPr>
          <a:grpSpLocks/>
        </xdr:cNvGrpSpPr>
      </xdr:nvGrpSpPr>
      <xdr:grpSpPr bwMode="auto">
        <a:xfrm>
          <a:off x="0" y="352425"/>
          <a:ext cx="4419600" cy="85725"/>
          <a:chOff x="0" y="36"/>
          <a:chExt cx="472" cy="9"/>
        </a:xfrm>
      </xdr:grpSpPr>
      <xdr:sp macro="" textlink="">
        <xdr:nvSpPr>
          <xdr:cNvPr id="5" name="Rectangle 85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86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114300</xdr:colOff>
      <xdr:row>1</xdr:row>
      <xdr:rowOff>85725</xdr:rowOff>
    </xdr:to>
    <xdr:sp macro="" textlink="">
      <xdr:nvSpPr>
        <xdr:cNvPr id="7" name="WordArt 87"/>
        <xdr:cNvSpPr>
          <a:spLocks noChangeArrowheads="1" noChangeShapeType="1" noTextEdit="1"/>
        </xdr:cNvSpPr>
      </xdr:nvSpPr>
      <xdr:spPr bwMode="auto">
        <a:xfrm>
          <a:off x="152400" y="209550"/>
          <a:ext cx="16002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628650</xdr:colOff>
      <xdr:row>0</xdr:row>
      <xdr:rowOff>19050</xdr:rowOff>
    </xdr:from>
    <xdr:to>
      <xdr:col>6</xdr:col>
      <xdr:colOff>28575</xdr:colOff>
      <xdr:row>1</xdr:row>
      <xdr:rowOff>47624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14650" y="190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48400" y="2962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48400" y="29337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123828</xdr:colOff>
      <xdr:row>0</xdr:row>
      <xdr:rowOff>114300</xdr:rowOff>
    </xdr:from>
    <xdr:to>
      <xdr:col>11</xdr:col>
      <xdr:colOff>0</xdr:colOff>
      <xdr:row>2</xdr:row>
      <xdr:rowOff>142875</xdr:rowOff>
    </xdr:to>
    <xdr:sp macro="" textlink="">
      <xdr:nvSpPr>
        <xdr:cNvPr id="2" name="AutoShape 59"/>
        <xdr:cNvSpPr>
          <a:spLocks noChangeArrowheads="1"/>
        </xdr:cNvSpPr>
      </xdr:nvSpPr>
      <xdr:spPr bwMode="auto">
        <a:xfrm>
          <a:off x="6219828" y="114300"/>
          <a:ext cx="2162172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219075</xdr:rowOff>
    </xdr:to>
    <xdr:pic>
      <xdr:nvPicPr>
        <xdr:cNvPr id="3" name="Picture 7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542925</xdr:colOff>
      <xdr:row>2</xdr:row>
      <xdr:rowOff>76200</xdr:rowOff>
    </xdr:to>
    <xdr:grpSp>
      <xdr:nvGrpSpPr>
        <xdr:cNvPr id="4" name="Group 72"/>
        <xdr:cNvGrpSpPr>
          <a:grpSpLocks/>
        </xdr:cNvGrpSpPr>
      </xdr:nvGrpSpPr>
      <xdr:grpSpPr bwMode="auto">
        <a:xfrm>
          <a:off x="0" y="352425"/>
          <a:ext cx="4695825" cy="85725"/>
          <a:chOff x="0" y="36"/>
          <a:chExt cx="472" cy="9"/>
        </a:xfrm>
      </xdr:grpSpPr>
      <xdr:sp macro="" textlink="">
        <xdr:nvSpPr>
          <xdr:cNvPr id="5" name="Rectangle 7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7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466725</xdr:colOff>
      <xdr:row>1</xdr:row>
      <xdr:rowOff>85725</xdr:rowOff>
    </xdr:to>
    <xdr:sp macro="" textlink="">
      <xdr:nvSpPr>
        <xdr:cNvPr id="7" name="WordArt 75"/>
        <xdr:cNvSpPr>
          <a:spLocks noChangeArrowheads="1" noChangeShapeType="1" noTextEdit="1"/>
        </xdr:cNvSpPr>
      </xdr:nvSpPr>
      <xdr:spPr bwMode="auto">
        <a:xfrm>
          <a:off x="152400" y="190500"/>
          <a:ext cx="1838325" cy="8572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oneCellAnchor>
    <xdr:from>
      <xdr:col>4</xdr:col>
      <xdr:colOff>123825</xdr:colOff>
      <xdr:row>0</xdr:row>
      <xdr:rowOff>57150</xdr:rowOff>
    </xdr:from>
    <xdr:ext cx="1343025" cy="295274"/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1718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7620000" y="2124075"/>
          <a:ext cx="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7572375" y="2095500"/>
          <a:ext cx="47625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7620000" y="209550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7620000" y="2124075"/>
          <a:ext cx="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7572375" y="2095500"/>
          <a:ext cx="47625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7620000" y="2124075"/>
          <a:ext cx="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7572375" y="2095500"/>
          <a:ext cx="47625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52392</xdr:colOff>
      <xdr:row>0</xdr:row>
      <xdr:rowOff>123825</xdr:rowOff>
    </xdr:from>
    <xdr:to>
      <xdr:col>11</xdr:col>
      <xdr:colOff>0</xdr:colOff>
      <xdr:row>2</xdr:row>
      <xdr:rowOff>19050</xdr:rowOff>
    </xdr:to>
    <xdr:sp macro="" textlink="">
      <xdr:nvSpPr>
        <xdr:cNvPr id="2" name="AutoShape 36"/>
        <xdr:cNvSpPr>
          <a:spLocks noChangeArrowheads="1"/>
        </xdr:cNvSpPr>
      </xdr:nvSpPr>
      <xdr:spPr bwMode="auto">
        <a:xfrm>
          <a:off x="5453067" y="123825"/>
          <a:ext cx="1538283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66675</xdr:rowOff>
    </xdr:to>
    <xdr:pic>
      <xdr:nvPicPr>
        <xdr:cNvPr id="3" name="Picture 49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314325</xdr:colOff>
      <xdr:row>1</xdr:row>
      <xdr:rowOff>171450</xdr:rowOff>
    </xdr:to>
    <xdr:grpSp>
      <xdr:nvGrpSpPr>
        <xdr:cNvPr id="4" name="Group 50"/>
        <xdr:cNvGrpSpPr>
          <a:grpSpLocks/>
        </xdr:cNvGrpSpPr>
      </xdr:nvGrpSpPr>
      <xdr:grpSpPr bwMode="auto">
        <a:xfrm>
          <a:off x="0" y="352425"/>
          <a:ext cx="4438650" cy="85725"/>
          <a:chOff x="0" y="36"/>
          <a:chExt cx="472" cy="9"/>
        </a:xfrm>
      </xdr:grpSpPr>
      <xdr:sp macro="" textlink="">
        <xdr:nvSpPr>
          <xdr:cNvPr id="5" name="Rectangle 51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52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238125</xdr:colOff>
      <xdr:row>1</xdr:row>
      <xdr:rowOff>85725</xdr:rowOff>
    </xdr:to>
    <xdr:sp macro="" textlink="">
      <xdr:nvSpPr>
        <xdr:cNvPr id="7" name="WordArt 53"/>
        <xdr:cNvSpPr>
          <a:spLocks noChangeArrowheads="1" noChangeShapeType="1" noTextEdit="1"/>
        </xdr:cNvSpPr>
      </xdr:nvSpPr>
      <xdr:spPr bwMode="auto">
        <a:xfrm>
          <a:off x="152400" y="209550"/>
          <a:ext cx="16573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57150</xdr:colOff>
      <xdr:row>0</xdr:row>
      <xdr:rowOff>57150</xdr:rowOff>
    </xdr:from>
    <xdr:to>
      <xdr:col>6</xdr:col>
      <xdr:colOff>123825</xdr:colOff>
      <xdr:row>1</xdr:row>
      <xdr:rowOff>85724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051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9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10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9</xdr:row>
      <xdr:rowOff>190500</xdr:rowOff>
    </xdr:from>
    <xdr:to>
      <xdr:col>9</xdr:col>
      <xdr:colOff>895350</xdr:colOff>
      <xdr:row>10</xdr:row>
      <xdr:rowOff>171450</xdr:rowOff>
    </xdr:to>
    <xdr:sp macro="" textlink="">
      <xdr:nvSpPr>
        <xdr:cNvPr id="11" name="Text Box 40"/>
        <xdr:cNvSpPr txBox="1">
          <a:spLocks noChangeArrowheads="1"/>
        </xdr:cNvSpPr>
      </xdr:nvSpPr>
      <xdr:spPr bwMode="auto">
        <a:xfrm>
          <a:off x="6200775" y="275272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10</xdr:row>
      <xdr:rowOff>28575</xdr:rowOff>
    </xdr:from>
    <xdr:to>
      <xdr:col>9</xdr:col>
      <xdr:colOff>847725</xdr:colOff>
      <xdr:row>10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00775" y="2800350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9</xdr:row>
      <xdr:rowOff>219075</xdr:rowOff>
    </xdr:from>
    <xdr:to>
      <xdr:col>10</xdr:col>
      <xdr:colOff>0</xdr:colOff>
      <xdr:row>10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00775" y="27717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10</xdr:row>
      <xdr:rowOff>180975</xdr:rowOff>
    </xdr:from>
    <xdr:to>
      <xdr:col>9</xdr:col>
      <xdr:colOff>781050</xdr:colOff>
      <xdr:row>11</xdr:row>
      <xdr:rowOff>133350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30670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71441</xdr:colOff>
      <xdr:row>0</xdr:row>
      <xdr:rowOff>104775</xdr:rowOff>
    </xdr:from>
    <xdr:to>
      <xdr:col>10</xdr:col>
      <xdr:colOff>819150</xdr:colOff>
      <xdr:row>2</xdr:row>
      <xdr:rowOff>38100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5462591" y="104775"/>
          <a:ext cx="1528759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28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266700</xdr:colOff>
      <xdr:row>2</xdr:row>
      <xdr:rowOff>9525</xdr:rowOff>
    </xdr:to>
    <xdr:grpSp>
      <xdr:nvGrpSpPr>
        <xdr:cNvPr id="5" name="Group 38"/>
        <xdr:cNvGrpSpPr>
          <a:grpSpLocks/>
        </xdr:cNvGrpSpPr>
      </xdr:nvGrpSpPr>
      <xdr:grpSpPr bwMode="auto">
        <a:xfrm>
          <a:off x="0" y="352425"/>
          <a:ext cx="4495800" cy="85725"/>
          <a:chOff x="0" y="36"/>
          <a:chExt cx="472" cy="9"/>
        </a:xfrm>
      </xdr:grpSpPr>
      <xdr:sp macro="" textlink="">
        <xdr:nvSpPr>
          <xdr:cNvPr id="6" name="Rectangle 3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190500</xdr:colOff>
      <xdr:row>1</xdr:row>
      <xdr:rowOff>190500</xdr:rowOff>
    </xdr:to>
    <xdr:sp macro="" textlink="">
      <xdr:nvSpPr>
        <xdr:cNvPr id="8" name="WordArt 41"/>
        <xdr:cNvSpPr>
          <a:spLocks noChangeArrowheads="1" noChangeShapeType="1" noTextEdit="1"/>
        </xdr:cNvSpPr>
      </xdr:nvSpPr>
      <xdr:spPr bwMode="auto">
        <a:xfrm>
          <a:off x="152400" y="200025"/>
          <a:ext cx="186690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533400</xdr:colOff>
      <xdr:row>0</xdr:row>
      <xdr:rowOff>57150</xdr:rowOff>
    </xdr:from>
    <xdr:to>
      <xdr:col>6</xdr:col>
      <xdr:colOff>76200</xdr:colOff>
      <xdr:row>1</xdr:row>
      <xdr:rowOff>190499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622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1190625</xdr:colOff>
      <xdr:row>16</xdr:row>
      <xdr:rowOff>66675</xdr:rowOff>
    </xdr:from>
    <xdr:to>
      <xdr:col>1</xdr:col>
      <xdr:colOff>1504950</xdr:colOff>
      <xdr:row>16</xdr:row>
      <xdr:rowOff>304800</xdr:rowOff>
    </xdr:to>
    <xdr:sp macro="" textlink="">
      <xdr:nvSpPr>
        <xdr:cNvPr id="10" name="9 CuadroTexto"/>
        <xdr:cNvSpPr txBox="1"/>
      </xdr:nvSpPr>
      <xdr:spPr>
        <a:xfrm>
          <a:off x="1466850" y="49720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828675</xdr:colOff>
      <xdr:row>22</xdr:row>
      <xdr:rowOff>76200</xdr:rowOff>
    </xdr:from>
    <xdr:to>
      <xdr:col>1</xdr:col>
      <xdr:colOff>1143000</xdr:colOff>
      <xdr:row>22</xdr:row>
      <xdr:rowOff>314325</xdr:rowOff>
    </xdr:to>
    <xdr:sp macro="" textlink="">
      <xdr:nvSpPr>
        <xdr:cNvPr id="11" name="10 CuadroTexto"/>
        <xdr:cNvSpPr txBox="1"/>
      </xdr:nvSpPr>
      <xdr:spPr>
        <a:xfrm>
          <a:off x="1104900" y="72675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72200" y="31623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72200" y="31051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172200" y="30765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172200" y="31623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172200" y="31051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172200" y="31623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172200" y="31051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507208</xdr:colOff>
      <xdr:row>0</xdr:row>
      <xdr:rowOff>104775</xdr:rowOff>
    </xdr:from>
    <xdr:to>
      <xdr:col>10</xdr:col>
      <xdr:colOff>733425</xdr:colOff>
      <xdr:row>2</xdr:row>
      <xdr:rowOff>85725</xdr:rowOff>
    </xdr:to>
    <xdr:sp macro="" textlink="">
      <xdr:nvSpPr>
        <xdr:cNvPr id="2" name="AutoShape 23"/>
        <xdr:cNvSpPr>
          <a:spLocks noChangeArrowheads="1"/>
        </xdr:cNvSpPr>
      </xdr:nvSpPr>
      <xdr:spPr bwMode="auto">
        <a:xfrm>
          <a:off x="5422108" y="104775"/>
          <a:ext cx="1521617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29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3</xdr:row>
      <xdr:rowOff>76200</xdr:rowOff>
    </xdr:to>
    <xdr:pic>
      <xdr:nvPicPr>
        <xdr:cNvPr id="3" name="Picture 36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219075</xdr:rowOff>
    </xdr:from>
    <xdr:to>
      <xdr:col>6</xdr:col>
      <xdr:colOff>266700</xdr:colOff>
      <xdr:row>2</xdr:row>
      <xdr:rowOff>47625</xdr:rowOff>
    </xdr:to>
    <xdr:grpSp>
      <xdr:nvGrpSpPr>
        <xdr:cNvPr id="4" name="Group 37"/>
        <xdr:cNvGrpSpPr>
          <a:grpSpLocks/>
        </xdr:cNvGrpSpPr>
      </xdr:nvGrpSpPr>
      <xdr:grpSpPr bwMode="auto">
        <a:xfrm>
          <a:off x="0" y="342900"/>
          <a:ext cx="4619625" cy="85725"/>
          <a:chOff x="0" y="36"/>
          <a:chExt cx="472" cy="9"/>
        </a:xfrm>
      </xdr:grpSpPr>
      <xdr:sp macro="" textlink="">
        <xdr:nvSpPr>
          <xdr:cNvPr id="5" name="Rectangle 38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39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76200</xdr:rowOff>
    </xdr:from>
    <xdr:to>
      <xdr:col>2</xdr:col>
      <xdr:colOff>190500</xdr:colOff>
      <xdr:row>1</xdr:row>
      <xdr:rowOff>219075</xdr:rowOff>
    </xdr:to>
    <xdr:sp macro="" textlink="">
      <xdr:nvSpPr>
        <xdr:cNvPr id="7" name="WordArt 40"/>
        <xdr:cNvSpPr>
          <a:spLocks noChangeArrowheads="1" noChangeShapeType="1" noTextEdit="1"/>
        </xdr:cNvSpPr>
      </xdr:nvSpPr>
      <xdr:spPr bwMode="auto">
        <a:xfrm>
          <a:off x="152400" y="200025"/>
          <a:ext cx="18383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542925</xdr:colOff>
      <xdr:row>0</xdr:row>
      <xdr:rowOff>57150</xdr:rowOff>
    </xdr:from>
    <xdr:to>
      <xdr:col>5</xdr:col>
      <xdr:colOff>628650</xdr:colOff>
      <xdr:row>1</xdr:row>
      <xdr:rowOff>228599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9085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345407</xdr:colOff>
      <xdr:row>1</xdr:row>
      <xdr:rowOff>0</xdr:rowOff>
    </xdr:from>
    <xdr:ext cx="184730" cy="530658"/>
    <xdr:sp macro="" textlink="">
      <xdr:nvSpPr>
        <xdr:cNvPr id="9" name="8 Rectángulo"/>
        <xdr:cNvSpPr/>
      </xdr:nvSpPr>
      <xdr:spPr>
        <a:xfrm>
          <a:off x="8898857" y="123825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819150</xdr:colOff>
      <xdr:row>24</xdr:row>
      <xdr:rowOff>28575</xdr:rowOff>
    </xdr:from>
    <xdr:to>
      <xdr:col>1</xdr:col>
      <xdr:colOff>1133475</xdr:colOff>
      <xdr:row>24</xdr:row>
      <xdr:rowOff>266700</xdr:rowOff>
    </xdr:to>
    <xdr:sp macro="" textlink="">
      <xdr:nvSpPr>
        <xdr:cNvPr id="10" name="9 CuadroTexto"/>
        <xdr:cNvSpPr txBox="1"/>
      </xdr:nvSpPr>
      <xdr:spPr>
        <a:xfrm>
          <a:off x="1066800" y="594360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210300" y="2162175"/>
          <a:ext cx="0" cy="2857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210300" y="23050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210300" y="2190750"/>
          <a:ext cx="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385765</xdr:colOff>
      <xdr:row>0</xdr:row>
      <xdr:rowOff>104775</xdr:rowOff>
    </xdr:from>
    <xdr:to>
      <xdr:col>10</xdr:col>
      <xdr:colOff>952500</xdr:colOff>
      <xdr:row>2</xdr:row>
      <xdr:rowOff>123825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5434015" y="104775"/>
          <a:ext cx="1547810" cy="4000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190500</xdr:rowOff>
    </xdr:to>
    <xdr:pic>
      <xdr:nvPicPr>
        <xdr:cNvPr id="4" name="Picture 39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209550</xdr:rowOff>
    </xdr:from>
    <xdr:to>
      <xdr:col>7</xdr:col>
      <xdr:colOff>28575</xdr:colOff>
      <xdr:row>2</xdr:row>
      <xdr:rowOff>47625</xdr:rowOff>
    </xdr:to>
    <xdr:grpSp>
      <xdr:nvGrpSpPr>
        <xdr:cNvPr id="5" name="Group 40"/>
        <xdr:cNvGrpSpPr>
          <a:grpSpLocks/>
        </xdr:cNvGrpSpPr>
      </xdr:nvGrpSpPr>
      <xdr:grpSpPr bwMode="auto">
        <a:xfrm>
          <a:off x="0" y="342900"/>
          <a:ext cx="4495800" cy="85725"/>
          <a:chOff x="0" y="36"/>
          <a:chExt cx="472" cy="9"/>
        </a:xfrm>
      </xdr:grpSpPr>
      <xdr:sp macro="" textlink="">
        <xdr:nvSpPr>
          <xdr:cNvPr id="6" name="Rectangle 41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2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66675</xdr:rowOff>
    </xdr:from>
    <xdr:to>
      <xdr:col>2</xdr:col>
      <xdr:colOff>266700</xdr:colOff>
      <xdr:row>1</xdr:row>
      <xdr:rowOff>209550</xdr:rowOff>
    </xdr:to>
    <xdr:sp macro="" textlink="">
      <xdr:nvSpPr>
        <xdr:cNvPr id="8" name="WordArt 43"/>
        <xdr:cNvSpPr>
          <a:spLocks noChangeArrowheads="1" noChangeShapeType="1" noTextEdit="1"/>
        </xdr:cNvSpPr>
      </xdr:nvSpPr>
      <xdr:spPr bwMode="auto">
        <a:xfrm>
          <a:off x="152400" y="200025"/>
          <a:ext cx="16764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85725</xdr:colOff>
      <xdr:row>0</xdr:row>
      <xdr:rowOff>57150</xdr:rowOff>
    </xdr:from>
    <xdr:to>
      <xdr:col>6</xdr:col>
      <xdr:colOff>266700</xdr:colOff>
      <xdr:row>1</xdr:row>
      <xdr:rowOff>219074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098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592666</xdr:colOff>
      <xdr:row>15</xdr:row>
      <xdr:rowOff>169333</xdr:rowOff>
    </xdr:from>
    <xdr:to>
      <xdr:col>1</xdr:col>
      <xdr:colOff>906991</xdr:colOff>
      <xdr:row>15</xdr:row>
      <xdr:rowOff>407458</xdr:rowOff>
    </xdr:to>
    <xdr:sp macro="" textlink="">
      <xdr:nvSpPr>
        <xdr:cNvPr id="10" name="9 CuadroTexto"/>
        <xdr:cNvSpPr txBox="1"/>
      </xdr:nvSpPr>
      <xdr:spPr>
        <a:xfrm>
          <a:off x="887941" y="619865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029325" y="3267075"/>
          <a:ext cx="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029325" y="3295650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11</xdr:row>
      <xdr:rowOff>0</xdr:rowOff>
    </xdr:from>
    <xdr:to>
      <xdr:col>9</xdr:col>
      <xdr:colOff>628650</xdr:colOff>
      <xdr:row>11</xdr:row>
      <xdr:rowOff>123825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6238875" y="2867025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17367</xdr:colOff>
      <xdr:row>0</xdr:row>
      <xdr:rowOff>123825</xdr:rowOff>
    </xdr:from>
    <xdr:to>
      <xdr:col>11</xdr:col>
      <xdr:colOff>0</xdr:colOff>
      <xdr:row>2</xdr:row>
      <xdr:rowOff>57150</xdr:rowOff>
    </xdr:to>
    <xdr:sp macro="" textlink="">
      <xdr:nvSpPr>
        <xdr:cNvPr id="3" name="AutoShape 19"/>
        <xdr:cNvSpPr>
          <a:spLocks noChangeArrowheads="1"/>
        </xdr:cNvSpPr>
      </xdr:nvSpPr>
      <xdr:spPr bwMode="auto">
        <a:xfrm>
          <a:off x="5475192" y="123825"/>
          <a:ext cx="1525683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31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8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333375</xdr:colOff>
      <xdr:row>2</xdr:row>
      <xdr:rowOff>9525</xdr:rowOff>
    </xdr:to>
    <xdr:grpSp>
      <xdr:nvGrpSpPr>
        <xdr:cNvPr id="5" name="Group 39"/>
        <xdr:cNvGrpSpPr>
          <a:grpSpLocks/>
        </xdr:cNvGrpSpPr>
      </xdr:nvGrpSpPr>
      <xdr:grpSpPr bwMode="auto">
        <a:xfrm>
          <a:off x="0" y="379203"/>
          <a:ext cx="4619625" cy="88600"/>
          <a:chOff x="0" y="36"/>
          <a:chExt cx="472" cy="9"/>
        </a:xfrm>
      </xdr:grpSpPr>
      <xdr:sp macro="" textlink="">
        <xdr:nvSpPr>
          <xdr:cNvPr id="6" name="Rectangle 40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1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257175</xdr:colOff>
      <xdr:row>1</xdr:row>
      <xdr:rowOff>190500</xdr:rowOff>
    </xdr:to>
    <xdr:sp macro="" textlink="">
      <xdr:nvSpPr>
        <xdr:cNvPr id="8" name="WordArt 42"/>
        <xdr:cNvSpPr>
          <a:spLocks noChangeArrowheads="1" noChangeShapeType="1" noTextEdit="1"/>
        </xdr:cNvSpPr>
      </xdr:nvSpPr>
      <xdr:spPr bwMode="auto">
        <a:xfrm>
          <a:off x="152400" y="228600"/>
          <a:ext cx="184785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9525</xdr:colOff>
      <xdr:row>0</xdr:row>
      <xdr:rowOff>57150</xdr:rowOff>
    </xdr:from>
    <xdr:to>
      <xdr:col>6</xdr:col>
      <xdr:colOff>57149</xdr:colOff>
      <xdr:row>1</xdr:row>
      <xdr:rowOff>164522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00375" y="57150"/>
          <a:ext cx="1343024" cy="297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441614</xdr:colOff>
      <xdr:row>23</xdr:row>
      <xdr:rowOff>112568</xdr:rowOff>
    </xdr:from>
    <xdr:to>
      <xdr:col>1</xdr:col>
      <xdr:colOff>755939</xdr:colOff>
      <xdr:row>23</xdr:row>
      <xdr:rowOff>350693</xdr:rowOff>
    </xdr:to>
    <xdr:sp macro="" textlink="">
      <xdr:nvSpPr>
        <xdr:cNvPr id="10" name="9 CuadroTexto"/>
        <xdr:cNvSpPr txBox="1"/>
      </xdr:nvSpPr>
      <xdr:spPr>
        <a:xfrm>
          <a:off x="727364" y="845646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238875" y="2828925"/>
          <a:ext cx="0" cy="209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238875" y="2895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238875" y="2857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641350</xdr:colOff>
      <xdr:row>0</xdr:row>
      <xdr:rowOff>104775</xdr:rowOff>
    </xdr:from>
    <xdr:to>
      <xdr:col>10</xdr:col>
      <xdr:colOff>781050</xdr:colOff>
      <xdr:row>2</xdr:row>
      <xdr:rowOff>76200</xdr:rowOff>
    </xdr:to>
    <xdr:sp macro="" textlink="">
      <xdr:nvSpPr>
        <xdr:cNvPr id="2" name="AutoShape 21"/>
        <xdr:cNvSpPr>
          <a:spLocks noChangeArrowheads="1"/>
        </xdr:cNvSpPr>
      </xdr:nvSpPr>
      <xdr:spPr bwMode="auto">
        <a:xfrm>
          <a:off x="5508625" y="104775"/>
          <a:ext cx="153987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190500</xdr:rowOff>
    </xdr:to>
    <xdr:pic>
      <xdr:nvPicPr>
        <xdr:cNvPr id="3" name="Picture 34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304800</xdr:colOff>
      <xdr:row>2</xdr:row>
      <xdr:rowOff>47625</xdr:rowOff>
    </xdr:to>
    <xdr:grpSp>
      <xdr:nvGrpSpPr>
        <xdr:cNvPr id="4" name="Group 35"/>
        <xdr:cNvGrpSpPr>
          <a:grpSpLocks/>
        </xdr:cNvGrpSpPr>
      </xdr:nvGrpSpPr>
      <xdr:grpSpPr bwMode="auto">
        <a:xfrm>
          <a:off x="0" y="352425"/>
          <a:ext cx="4505325" cy="85725"/>
          <a:chOff x="0" y="36"/>
          <a:chExt cx="472" cy="9"/>
        </a:xfrm>
      </xdr:grpSpPr>
      <xdr:sp macro="" textlink="">
        <xdr:nvSpPr>
          <xdr:cNvPr id="5" name="Rectangle 36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37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228600</xdr:colOff>
      <xdr:row>1</xdr:row>
      <xdr:rowOff>85725</xdr:rowOff>
    </xdr:to>
    <xdr:sp macro="" textlink="">
      <xdr:nvSpPr>
        <xdr:cNvPr id="7" name="WordArt 38"/>
        <xdr:cNvSpPr>
          <a:spLocks noChangeArrowheads="1" noChangeShapeType="1" noTextEdit="1"/>
        </xdr:cNvSpPr>
      </xdr:nvSpPr>
      <xdr:spPr bwMode="auto">
        <a:xfrm>
          <a:off x="152400" y="209550"/>
          <a:ext cx="16859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457200</xdr:colOff>
      <xdr:row>0</xdr:row>
      <xdr:rowOff>57150</xdr:rowOff>
    </xdr:from>
    <xdr:to>
      <xdr:col>5</xdr:col>
      <xdr:colOff>504825</xdr:colOff>
      <xdr:row>1</xdr:row>
      <xdr:rowOff>85724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7146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447675</xdr:colOff>
      <xdr:row>20</xdr:row>
      <xdr:rowOff>9525</xdr:rowOff>
    </xdr:from>
    <xdr:to>
      <xdr:col>1</xdr:col>
      <xdr:colOff>762000</xdr:colOff>
      <xdr:row>20</xdr:row>
      <xdr:rowOff>247650</xdr:rowOff>
    </xdr:to>
    <xdr:sp macro="" textlink="">
      <xdr:nvSpPr>
        <xdr:cNvPr id="9" name="8 CuadroTexto"/>
        <xdr:cNvSpPr txBox="1"/>
      </xdr:nvSpPr>
      <xdr:spPr>
        <a:xfrm>
          <a:off x="723900" y="5591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1047750</xdr:colOff>
      <xdr:row>27</xdr:row>
      <xdr:rowOff>0</xdr:rowOff>
    </xdr:from>
    <xdr:to>
      <xdr:col>2</xdr:col>
      <xdr:colOff>28575</xdr:colOff>
      <xdr:row>27</xdr:row>
      <xdr:rowOff>238125</xdr:rowOff>
    </xdr:to>
    <xdr:sp macro="" textlink="">
      <xdr:nvSpPr>
        <xdr:cNvPr id="10" name="9 CuadroTexto"/>
        <xdr:cNvSpPr txBox="1"/>
      </xdr:nvSpPr>
      <xdr:spPr>
        <a:xfrm>
          <a:off x="1323975" y="73818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1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2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3" name="Text Box 40"/>
        <xdr:cNvSpPr txBox="1">
          <a:spLocks noChangeArrowheads="1"/>
        </xdr:cNvSpPr>
      </xdr:nvSpPr>
      <xdr:spPr bwMode="auto">
        <a:xfrm>
          <a:off x="6267450" y="323850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4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5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6" name="Text Box 53"/>
        <xdr:cNvSpPr txBox="1">
          <a:spLocks noChangeArrowheads="1"/>
        </xdr:cNvSpPr>
      </xdr:nvSpPr>
      <xdr:spPr bwMode="auto">
        <a:xfrm>
          <a:off x="6267450" y="32766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7" name="Text Box 56"/>
        <xdr:cNvSpPr txBox="1">
          <a:spLocks noChangeArrowheads="1"/>
        </xdr:cNvSpPr>
      </xdr:nvSpPr>
      <xdr:spPr bwMode="auto">
        <a:xfrm>
          <a:off x="6267450" y="324802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1</xdr:col>
      <xdr:colOff>1114425</xdr:colOff>
      <xdr:row>28</xdr:row>
      <xdr:rowOff>0</xdr:rowOff>
    </xdr:from>
    <xdr:to>
      <xdr:col>2</xdr:col>
      <xdr:colOff>95250</xdr:colOff>
      <xdr:row>28</xdr:row>
      <xdr:rowOff>238125</xdr:rowOff>
    </xdr:to>
    <xdr:sp macro="" textlink="">
      <xdr:nvSpPr>
        <xdr:cNvPr id="18" name="17 CuadroTexto"/>
        <xdr:cNvSpPr txBox="1"/>
      </xdr:nvSpPr>
      <xdr:spPr>
        <a:xfrm>
          <a:off x="1390650" y="76390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10</xdr:row>
      <xdr:rowOff>180975</xdr:rowOff>
    </xdr:from>
    <xdr:to>
      <xdr:col>9</xdr:col>
      <xdr:colOff>771525</xdr:colOff>
      <xdr:row>11</xdr:row>
      <xdr:rowOff>180975</xdr:rowOff>
    </xdr:to>
    <xdr:sp macro="" textlink="">
      <xdr:nvSpPr>
        <xdr:cNvPr id="2" name="Text Box 16"/>
        <xdr:cNvSpPr txBox="1">
          <a:spLocks noChangeArrowheads="1"/>
        </xdr:cNvSpPr>
      </xdr:nvSpPr>
      <xdr:spPr bwMode="auto">
        <a:xfrm>
          <a:off x="6143625" y="2714625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111125</xdr:colOff>
      <xdr:row>0</xdr:row>
      <xdr:rowOff>152400</xdr:rowOff>
    </xdr:from>
    <xdr:to>
      <xdr:col>11</xdr:col>
      <xdr:colOff>19050</xdr:colOff>
      <xdr:row>2</xdr:row>
      <xdr:rowOff>123825</xdr:rowOff>
    </xdr:to>
    <xdr:sp macro="" textlink="">
      <xdr:nvSpPr>
        <xdr:cNvPr id="3" name="AutoShape 18"/>
        <xdr:cNvSpPr>
          <a:spLocks noChangeArrowheads="1"/>
        </xdr:cNvSpPr>
      </xdr:nvSpPr>
      <xdr:spPr bwMode="auto">
        <a:xfrm>
          <a:off x="5426075" y="152400"/>
          <a:ext cx="1555750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33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533400</xdr:colOff>
      <xdr:row>2</xdr:row>
      <xdr:rowOff>9525</xdr:rowOff>
    </xdr:to>
    <xdr:grpSp>
      <xdr:nvGrpSpPr>
        <xdr:cNvPr id="5" name="Group 32"/>
        <xdr:cNvGrpSpPr>
          <a:grpSpLocks/>
        </xdr:cNvGrpSpPr>
      </xdr:nvGrpSpPr>
      <xdr:grpSpPr bwMode="auto">
        <a:xfrm>
          <a:off x="0" y="381000"/>
          <a:ext cx="4591050" cy="85725"/>
          <a:chOff x="0" y="36"/>
          <a:chExt cx="472" cy="9"/>
        </a:xfrm>
      </xdr:grpSpPr>
      <xdr:sp macro="" textlink="">
        <xdr:nvSpPr>
          <xdr:cNvPr id="6" name="Rectangle 3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3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457200</xdr:colOff>
      <xdr:row>1</xdr:row>
      <xdr:rowOff>190500</xdr:rowOff>
    </xdr:to>
    <xdr:sp macro="" textlink="">
      <xdr:nvSpPr>
        <xdr:cNvPr id="8" name="WordArt 35"/>
        <xdr:cNvSpPr>
          <a:spLocks noChangeArrowheads="1" noChangeShapeType="1" noTextEdit="1"/>
        </xdr:cNvSpPr>
      </xdr:nvSpPr>
      <xdr:spPr bwMode="auto">
        <a:xfrm>
          <a:off x="152400" y="228600"/>
          <a:ext cx="177165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66675</xdr:colOff>
      <xdr:row>0</xdr:row>
      <xdr:rowOff>57150</xdr:rowOff>
    </xdr:from>
    <xdr:to>
      <xdr:col>6</xdr:col>
      <xdr:colOff>114300</xdr:colOff>
      <xdr:row>1</xdr:row>
      <xdr:rowOff>161924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289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657225</xdr:colOff>
      <xdr:row>14</xdr:row>
      <xdr:rowOff>114300</xdr:rowOff>
    </xdr:from>
    <xdr:to>
      <xdr:col>1</xdr:col>
      <xdr:colOff>971550</xdr:colOff>
      <xdr:row>14</xdr:row>
      <xdr:rowOff>352425</xdr:rowOff>
    </xdr:to>
    <xdr:sp macro="" textlink="">
      <xdr:nvSpPr>
        <xdr:cNvPr id="10" name="9 CuadroTexto"/>
        <xdr:cNvSpPr txBox="1"/>
      </xdr:nvSpPr>
      <xdr:spPr>
        <a:xfrm>
          <a:off x="923925" y="4067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552450</xdr:colOff>
      <xdr:row>17</xdr:row>
      <xdr:rowOff>114300</xdr:rowOff>
    </xdr:from>
    <xdr:to>
      <xdr:col>1</xdr:col>
      <xdr:colOff>866775</xdr:colOff>
      <xdr:row>17</xdr:row>
      <xdr:rowOff>352425</xdr:rowOff>
    </xdr:to>
    <xdr:sp macro="" textlink="">
      <xdr:nvSpPr>
        <xdr:cNvPr id="11" name="10 CuadroTexto"/>
        <xdr:cNvSpPr txBox="1"/>
      </xdr:nvSpPr>
      <xdr:spPr>
        <a:xfrm>
          <a:off x="819150" y="549592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143625" y="2724150"/>
          <a:ext cx="0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143625" y="27622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143625" y="2733675"/>
          <a:ext cx="0" cy="171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11</xdr:row>
      <xdr:rowOff>28575</xdr:rowOff>
    </xdr:from>
    <xdr:to>
      <xdr:col>9</xdr:col>
      <xdr:colOff>781050</xdr:colOff>
      <xdr:row>11</xdr:row>
      <xdr:rowOff>228600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257925" y="33147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7</xdr:col>
      <xdr:colOff>561975</xdr:colOff>
      <xdr:row>0</xdr:row>
      <xdr:rowOff>95250</xdr:rowOff>
    </xdr:from>
    <xdr:to>
      <xdr:col>10</xdr:col>
      <xdr:colOff>714375</xdr:colOff>
      <xdr:row>2</xdr:row>
      <xdr:rowOff>28575</xdr:rowOff>
    </xdr:to>
    <xdr:sp macro="" textlink="">
      <xdr:nvSpPr>
        <xdr:cNvPr id="3" name="AutoShape 17"/>
        <xdr:cNvSpPr>
          <a:spLocks noChangeArrowheads="1"/>
        </xdr:cNvSpPr>
      </xdr:nvSpPr>
      <xdr:spPr bwMode="auto">
        <a:xfrm>
          <a:off x="5457825" y="95250"/>
          <a:ext cx="151447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209550</xdr:colOff>
      <xdr:row>2</xdr:row>
      <xdr:rowOff>9525</xdr:rowOff>
    </xdr:to>
    <xdr:grpSp>
      <xdr:nvGrpSpPr>
        <xdr:cNvPr id="5" name="Group 38"/>
        <xdr:cNvGrpSpPr>
          <a:grpSpLocks/>
        </xdr:cNvGrpSpPr>
      </xdr:nvGrpSpPr>
      <xdr:grpSpPr bwMode="auto">
        <a:xfrm>
          <a:off x="0" y="352425"/>
          <a:ext cx="4495800" cy="85725"/>
          <a:chOff x="0" y="36"/>
          <a:chExt cx="472" cy="9"/>
        </a:xfrm>
      </xdr:grpSpPr>
      <xdr:sp macro="" textlink="">
        <xdr:nvSpPr>
          <xdr:cNvPr id="6" name="Rectangle 3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180975</xdr:colOff>
      <xdr:row>1</xdr:row>
      <xdr:rowOff>190500</xdr:rowOff>
    </xdr:to>
    <xdr:sp macro="" textlink="">
      <xdr:nvSpPr>
        <xdr:cNvPr id="8" name="WordArt 41"/>
        <xdr:cNvSpPr>
          <a:spLocks noChangeArrowheads="1" noChangeShapeType="1" noTextEdit="1"/>
        </xdr:cNvSpPr>
      </xdr:nvSpPr>
      <xdr:spPr bwMode="auto">
        <a:xfrm>
          <a:off x="152400" y="200025"/>
          <a:ext cx="1876425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476250</xdr:colOff>
      <xdr:row>0</xdr:row>
      <xdr:rowOff>57150</xdr:rowOff>
    </xdr:from>
    <xdr:to>
      <xdr:col>5</xdr:col>
      <xdr:colOff>600075</xdr:colOff>
      <xdr:row>1</xdr:row>
      <xdr:rowOff>190499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3370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1200150</xdr:colOff>
      <xdr:row>12</xdr:row>
      <xdr:rowOff>352425</xdr:rowOff>
    </xdr:from>
    <xdr:to>
      <xdr:col>1</xdr:col>
      <xdr:colOff>1524000</xdr:colOff>
      <xdr:row>12</xdr:row>
      <xdr:rowOff>590550</xdr:rowOff>
    </xdr:to>
    <xdr:sp macro="" textlink="">
      <xdr:nvSpPr>
        <xdr:cNvPr id="10" name="9 CuadroTexto"/>
        <xdr:cNvSpPr txBox="1"/>
      </xdr:nvSpPr>
      <xdr:spPr>
        <a:xfrm>
          <a:off x="1514475" y="4067175"/>
          <a:ext cx="3238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485775</xdr:colOff>
      <xdr:row>13</xdr:row>
      <xdr:rowOff>390525</xdr:rowOff>
    </xdr:from>
    <xdr:to>
      <xdr:col>1</xdr:col>
      <xdr:colOff>800100</xdr:colOff>
      <xdr:row>13</xdr:row>
      <xdr:rowOff>628650</xdr:rowOff>
    </xdr:to>
    <xdr:sp macro="" textlink="">
      <xdr:nvSpPr>
        <xdr:cNvPr id="11" name="10 CuadroTexto"/>
        <xdr:cNvSpPr txBox="1"/>
      </xdr:nvSpPr>
      <xdr:spPr>
        <a:xfrm>
          <a:off x="800100" y="51625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257925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257925" y="3219450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257925" y="3190875"/>
          <a:ext cx="0" cy="2667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257925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257925" y="3219450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257925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257925" y="3219450"/>
          <a:ext cx="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104776</xdr:colOff>
      <xdr:row>0</xdr:row>
      <xdr:rowOff>142875</xdr:rowOff>
    </xdr:from>
    <xdr:to>
      <xdr:col>11</xdr:col>
      <xdr:colOff>9526</xdr:colOff>
      <xdr:row>2</xdr:row>
      <xdr:rowOff>76200</xdr:rowOff>
    </xdr:to>
    <xdr:sp macro="" textlink="">
      <xdr:nvSpPr>
        <xdr:cNvPr id="4" name="AutoShape 15"/>
        <xdr:cNvSpPr>
          <a:spLocks noChangeArrowheads="1"/>
        </xdr:cNvSpPr>
      </xdr:nvSpPr>
      <xdr:spPr bwMode="auto">
        <a:xfrm>
          <a:off x="5457826" y="142875"/>
          <a:ext cx="1524000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5" name="Picture 28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542925</xdr:colOff>
      <xdr:row>2</xdr:row>
      <xdr:rowOff>9525</xdr:rowOff>
    </xdr:to>
    <xdr:grpSp>
      <xdr:nvGrpSpPr>
        <xdr:cNvPr id="6" name="Group 29"/>
        <xdr:cNvGrpSpPr>
          <a:grpSpLocks/>
        </xdr:cNvGrpSpPr>
      </xdr:nvGrpSpPr>
      <xdr:grpSpPr bwMode="auto">
        <a:xfrm>
          <a:off x="0" y="381000"/>
          <a:ext cx="4638675" cy="85725"/>
          <a:chOff x="0" y="36"/>
          <a:chExt cx="472" cy="9"/>
        </a:xfrm>
      </xdr:grpSpPr>
      <xdr:sp macro="" textlink="">
        <xdr:nvSpPr>
          <xdr:cNvPr id="7" name="Rectangle 30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Oval 31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466725</xdr:colOff>
      <xdr:row>1</xdr:row>
      <xdr:rowOff>190500</xdr:rowOff>
    </xdr:to>
    <xdr:sp macro="" textlink="">
      <xdr:nvSpPr>
        <xdr:cNvPr id="9" name="WordArt 32"/>
        <xdr:cNvSpPr>
          <a:spLocks noChangeArrowheads="1" noChangeShapeType="1" noTextEdit="1"/>
        </xdr:cNvSpPr>
      </xdr:nvSpPr>
      <xdr:spPr bwMode="auto">
        <a:xfrm>
          <a:off x="152400" y="228600"/>
          <a:ext cx="1819275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95250</xdr:colOff>
      <xdr:row>0</xdr:row>
      <xdr:rowOff>57150</xdr:rowOff>
    </xdr:from>
    <xdr:to>
      <xdr:col>6</xdr:col>
      <xdr:colOff>142875</xdr:colOff>
      <xdr:row>1</xdr:row>
      <xdr:rowOff>161924</xdr:rowOff>
    </xdr:to>
    <xdr:pic>
      <xdr:nvPicPr>
        <xdr:cNvPr id="10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9560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747541</xdr:colOff>
      <xdr:row>7</xdr:row>
      <xdr:rowOff>0</xdr:rowOff>
    </xdr:from>
    <xdr:ext cx="184730" cy="937629"/>
    <xdr:sp macro="" textlink="">
      <xdr:nvSpPr>
        <xdr:cNvPr id="11" name="10 Rectángulo"/>
        <xdr:cNvSpPr/>
      </xdr:nvSpPr>
      <xdr:spPr>
        <a:xfrm>
          <a:off x="9681991" y="229552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24500" cmpd="dbl">
              <a:solidFill>
                <a:schemeClr val="accent2">
                  <a:shade val="85000"/>
                  <a:satMod val="155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2">
                    <a:tint val="10000"/>
                    <a:satMod val="155000"/>
                  </a:schemeClr>
                </a:gs>
                <a:gs pos="60000">
                  <a:schemeClr val="accent2">
                    <a:tint val="30000"/>
                    <a:satMod val="155000"/>
                  </a:schemeClr>
                </a:gs>
                <a:gs pos="100000">
                  <a:schemeClr val="accent2">
                    <a:tint val="73000"/>
                    <a:satMod val="155000"/>
                  </a:schemeClr>
                </a:gs>
              </a:gsLst>
              <a:lin ang="5400000"/>
            </a:gra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</a:endParaRPr>
        </a:p>
      </xdr:txBody>
    </xdr:sp>
    <xdr:clientData/>
  </xdr:one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2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3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14" name="Text Box 40"/>
        <xdr:cNvSpPr txBox="1">
          <a:spLocks noChangeArrowheads="1"/>
        </xdr:cNvSpPr>
      </xdr:nvSpPr>
      <xdr:spPr bwMode="auto">
        <a:xfrm>
          <a:off x="6134100" y="3228975"/>
          <a:ext cx="0" cy="228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6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17" name="Text Box 53"/>
        <xdr:cNvSpPr txBox="1">
          <a:spLocks noChangeArrowheads="1"/>
        </xdr:cNvSpPr>
      </xdr:nvSpPr>
      <xdr:spPr bwMode="auto">
        <a:xfrm>
          <a:off x="6134100" y="33147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18" name="Text Box 56"/>
        <xdr:cNvSpPr txBox="1">
          <a:spLocks noChangeArrowheads="1"/>
        </xdr:cNvSpPr>
      </xdr:nvSpPr>
      <xdr:spPr bwMode="auto">
        <a:xfrm>
          <a:off x="6134100" y="32575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DA\Bolet&#237;n%20Estad&#237;stico%202015\Bolet&#237;n%20con%20series%20hist&#243;ricas\Bolet&#237;n%202012%20cuadros%20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&#209;O_2014\TABULACION%20PARA%20BOLETIN%20Y%20MEMORIA%202013\Lic%20de%20Portillo%20(Tareas%20de%20Yenit)\Boletin\3%20formatos%20oficiales\08%20Parte-D1%20%20%20%20%20%20%20%20p83-89%20%20%20%20%20%20%20%20%20%20%20%20%20%20%20%20c68-76%20%20%20%20%20%20%20%20%20%20%20%20%20(%20Hilda%2025-04-14%2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3"/>
      <sheetName val="CUADRO No. 4"/>
      <sheetName val="CUADRO No. 5"/>
      <sheetName val="CUADRO No. 6"/>
      <sheetName val="CUADRO No. 7 "/>
      <sheetName val="CUADRO No. 8 "/>
      <sheetName val="CUADRO No. 9"/>
      <sheetName val="CUADRO No. 10"/>
      <sheetName val="CUADRO No. 11"/>
      <sheetName val="CUADRO No. 12"/>
      <sheetName val="CUADRO No. 13"/>
      <sheetName val="CUADRO No. 14"/>
      <sheetName val="CUADRO No. 15"/>
      <sheetName val="CUADRO No. 16"/>
      <sheetName val="CUADRO No. 17"/>
      <sheetName val="CUADRO No. 18"/>
      <sheetName val="CUADRO No. 19"/>
      <sheetName val="CUADRO No. 20"/>
      <sheetName val="CUADRO No. 21"/>
      <sheetName val="CUADRO No. 22"/>
      <sheetName val="CUADRO No. 23"/>
      <sheetName val="CUADRO No. 24"/>
      <sheetName val="CUADRO No. 25"/>
      <sheetName val="CUADRO No. 26"/>
      <sheetName val="CUADRO No. 27"/>
      <sheetName val="CUADRO No. 28"/>
      <sheetName val="CUADRO No. 29"/>
      <sheetName val="CUADRO No. 30"/>
      <sheetName val="CUADRO No. 31"/>
      <sheetName val="CUADRO No. 32"/>
      <sheetName val="CUADRO No. 33"/>
      <sheetName val="CUADRO No. 34"/>
      <sheetName val="CUADRO No. 35"/>
      <sheetName val="CUADRO No. 36"/>
      <sheetName val="CUADRO No. 37"/>
      <sheetName val="CUADRO No. 38"/>
      <sheetName val="CUADRO No. 39"/>
      <sheetName val="CUADRO No. 40"/>
      <sheetName val="CUADRO No. 41"/>
      <sheetName val="CUADRO NO. 42"/>
      <sheetName val="CUADRO No. 43"/>
      <sheetName val="CUADRO 44"/>
      <sheetName val="CUADRO 45"/>
      <sheetName val="CUADRO 46"/>
      <sheetName val="CUADRO No. 47 "/>
      <sheetName val="CUADRO No. 48 "/>
      <sheetName val="CUADRO No. 49"/>
      <sheetName val="CUADRO No. 50"/>
      <sheetName val="CUADRO No. 51"/>
      <sheetName val="CUADRO No.  52"/>
      <sheetName val="CUADRO No. 53"/>
      <sheetName val="CUADRO No. 54"/>
      <sheetName val="CUADRO No. 55"/>
      <sheetName val="CUADRO No. 56"/>
      <sheetName val="CUADRO 57"/>
      <sheetName val="CUADRO 58"/>
      <sheetName val="CUADRO 59"/>
      <sheetName val="CUADRO 60"/>
      <sheetName val="CUADRO No. 61"/>
      <sheetName val="CUADRO No. 62"/>
      <sheetName val="CUADRO No. 63"/>
      <sheetName val="CUADRO No. 64 "/>
      <sheetName val="CUADRO No. 65"/>
      <sheetName val="CUADRO No. 66"/>
      <sheetName val="CUADRO No. 67 "/>
      <sheetName val="CUADRO No. 68"/>
      <sheetName val=" CUADRO No 69"/>
      <sheetName val="CUADRO 70"/>
      <sheetName val="CUADRO 71"/>
      <sheetName val="CUADRO No.72-73 "/>
      <sheetName val="CUAD No.74-75 "/>
      <sheetName val="CUADRO 76 "/>
      <sheetName val="CUADRO N° 77 Y 78 "/>
      <sheetName val="C No. 79 y 80_5134y5034"/>
      <sheetName val="C 82_AECID_5134"/>
      <sheetName val="C 82_AECID_5034"/>
      <sheetName val="C 82_AECID_5584"/>
      <sheetName val="C 84 y 85_IDA-PEIS"/>
      <sheetName val="C 86_IDA"/>
      <sheetName val="C 87_PEIS"/>
      <sheetName val="CUADRO 91"/>
      <sheetName val="CUADRO 92"/>
      <sheetName val="Cuadro 93y94"/>
      <sheetName val="CUADRO 95"/>
      <sheetName val="Cuadro 96"/>
      <sheetName val="Cuadro 97A"/>
      <sheetName val="Cuadro 98"/>
      <sheetName val="Cuadro 99"/>
      <sheetName val="cuadro 100"/>
      <sheetName val="cuadro 101 "/>
      <sheetName val="cuadro 102"/>
      <sheetName val="cuadro 103"/>
      <sheetName val="cuadro 104"/>
      <sheetName val="cuadro 105"/>
      <sheetName val="CUADRO N° 112"/>
      <sheetName val="CUADRO N° 113"/>
      <sheetName val="CUADRO N° 114"/>
      <sheetName val="CUADRO N° 115"/>
      <sheetName val="CUADRO N° 116-117"/>
      <sheetName val="CUADRO No 118"/>
      <sheetName val="CUADRO N°  119 y 120"/>
      <sheetName val="CUADRO No 121"/>
      <sheetName val="CUADRO 122"/>
      <sheetName val="CUADRO N 123 y 124"/>
      <sheetName val="CUADRO N 125"/>
      <sheetName val="CUADRO N 126"/>
      <sheetName val="CUADRO N 1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16">
          <cell r="B16">
            <v>251</v>
          </cell>
        </row>
        <row r="17">
          <cell r="B17">
            <v>748</v>
          </cell>
        </row>
        <row r="18">
          <cell r="B18">
            <v>600</v>
          </cell>
        </row>
        <row r="19">
          <cell r="B19">
            <v>103</v>
          </cell>
        </row>
        <row r="20">
          <cell r="B20">
            <v>339</v>
          </cell>
        </row>
        <row r="21">
          <cell r="B21">
            <v>192</v>
          </cell>
        </row>
        <row r="22">
          <cell r="B22">
            <v>268</v>
          </cell>
        </row>
        <row r="23">
          <cell r="B23">
            <v>246</v>
          </cell>
        </row>
        <row r="24">
          <cell r="B24">
            <v>317</v>
          </cell>
        </row>
        <row r="25">
          <cell r="B25">
            <v>266</v>
          </cell>
        </row>
        <row r="26">
          <cell r="B26">
            <v>353</v>
          </cell>
        </row>
        <row r="27">
          <cell r="B27">
            <v>302</v>
          </cell>
        </row>
        <row r="28">
          <cell r="B28">
            <v>0</v>
          </cell>
        </row>
        <row r="29">
          <cell r="B29">
            <v>229</v>
          </cell>
        </row>
        <row r="30">
          <cell r="B30">
            <v>2467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. 68 "/>
      <sheetName val=" CUADRO No 69 "/>
      <sheetName val="CUADRO No.  70 "/>
      <sheetName val="CUADRO No. 71 "/>
      <sheetName val="CUADRO No.72-73 "/>
      <sheetName val="CUAD No.74-75 "/>
      <sheetName val="CUADRO 76 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B16">
            <v>233</v>
          </cell>
        </row>
        <row r="17">
          <cell r="B17">
            <v>580</v>
          </cell>
        </row>
        <row r="18">
          <cell r="B18">
            <v>711</v>
          </cell>
        </row>
        <row r="19">
          <cell r="B19">
            <v>127</v>
          </cell>
        </row>
        <row r="20">
          <cell r="B20">
            <v>307</v>
          </cell>
        </row>
        <row r="21">
          <cell r="B21">
            <v>211</v>
          </cell>
        </row>
        <row r="22">
          <cell r="B22">
            <v>238</v>
          </cell>
        </row>
        <row r="23">
          <cell r="B23">
            <v>281</v>
          </cell>
        </row>
        <row r="24">
          <cell r="B24">
            <v>249</v>
          </cell>
        </row>
        <row r="25">
          <cell r="B25">
            <v>251</v>
          </cell>
        </row>
        <row r="26">
          <cell r="B26">
            <v>507</v>
          </cell>
        </row>
        <row r="27">
          <cell r="B27">
            <v>228</v>
          </cell>
        </row>
        <row r="28">
          <cell r="B28">
            <v>0</v>
          </cell>
        </row>
        <row r="29">
          <cell r="B29">
            <v>154</v>
          </cell>
        </row>
        <row r="30">
          <cell r="B30">
            <v>2372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92"/>
  <sheetViews>
    <sheetView showGridLines="0" zoomScaleNormal="100" zoomScaleSheetLayoutView="80" workbookViewId="0">
      <selection activeCell="B4" sqref="B4"/>
    </sheetView>
  </sheetViews>
  <sheetFormatPr baseColWidth="10" defaultRowHeight="12.75"/>
  <cols>
    <col min="1" max="1" width="3.7109375" style="83" customWidth="1"/>
    <col min="2" max="2" width="22.140625" style="83" customWidth="1"/>
    <col min="3" max="4" width="9" style="83" customWidth="1"/>
    <col min="5" max="7" width="9.140625" style="83" customWidth="1"/>
    <col min="8" max="8" width="9.28515625" style="83" customWidth="1"/>
    <col min="9" max="9" width="11.7109375" style="83" customWidth="1"/>
    <col min="10" max="10" width="12.7109375" style="84" hidden="1" customWidth="1"/>
    <col min="11" max="11" width="12.28515625" style="83" customWidth="1"/>
    <col min="12" max="12" width="3" style="83" customWidth="1"/>
    <col min="13" max="14" width="9.42578125" style="83" customWidth="1"/>
    <col min="15" max="16384" width="11.42578125" style="83"/>
  </cols>
  <sheetData>
    <row r="1" spans="1:18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  <c r="M1" s="2"/>
      <c r="N1" s="2"/>
      <c r="O1" s="2"/>
      <c r="P1" s="2"/>
      <c r="Q1" s="2"/>
      <c r="R1" s="2"/>
    </row>
    <row r="2" spans="1:18" s="4" customFormat="1" ht="9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  <c r="M2" s="2"/>
      <c r="N2" s="2"/>
      <c r="O2" s="2"/>
      <c r="P2" s="2"/>
    </row>
    <row r="3" spans="1:18" s="10" customFormat="1" ht="19.5" customHeight="1">
      <c r="A3" s="6"/>
      <c r="B3" s="7"/>
      <c r="C3" s="8"/>
      <c r="D3" s="8"/>
      <c r="E3" s="8"/>
      <c r="F3" s="8"/>
      <c r="G3" s="8"/>
      <c r="H3" s="8"/>
      <c r="I3" s="8"/>
      <c r="J3" s="9"/>
      <c r="K3" s="8"/>
    </row>
    <row r="4" spans="1:18" s="13" customFormat="1" ht="27.7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2"/>
      <c r="K4" s="11"/>
      <c r="M4" s="13" t="s">
        <v>1</v>
      </c>
    </row>
    <row r="5" spans="1:18" s="13" customFormat="1" ht="27.75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2"/>
      <c r="K5" s="11"/>
    </row>
    <row r="6" spans="1:18" s="13" customFormat="1" ht="27.7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11"/>
    </row>
    <row r="7" spans="1:18" s="17" customFormat="1" ht="12" customHeight="1">
      <c r="A7" s="14"/>
      <c r="B7" s="15"/>
      <c r="C7" s="15"/>
      <c r="D7" s="15"/>
      <c r="E7" s="15"/>
      <c r="F7" s="15"/>
      <c r="G7" s="15"/>
      <c r="H7" s="15"/>
      <c r="I7" s="15"/>
      <c r="J7" s="16"/>
      <c r="K7" s="15"/>
    </row>
    <row r="8" spans="1:18" s="22" customFormat="1" ht="20.100000000000001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L8" s="21"/>
    </row>
    <row r="9" spans="1:18" s="22" customFormat="1" ht="20.100000000000001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1"/>
    </row>
    <row r="10" spans="1:18" s="22" customFormat="1" ht="20.100000000000001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</row>
    <row r="11" spans="1:18" s="22" customFormat="1" ht="20.100000000000001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1"/>
    </row>
    <row r="12" spans="1:18" s="22" customFormat="1" ht="20.100000000000001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21"/>
    </row>
    <row r="13" spans="1:18" s="37" customFormat="1" ht="39.75" customHeight="1">
      <c r="A13" s="28" t="s">
        <v>21</v>
      </c>
      <c r="B13" s="29" t="s">
        <v>22</v>
      </c>
      <c r="C13" s="30">
        <f>11192+999</f>
        <v>12191</v>
      </c>
      <c r="D13" s="30">
        <v>5309</v>
      </c>
      <c r="E13" s="31">
        <v>64.981029151645259</v>
      </c>
      <c r="F13" s="31">
        <v>30.824185468735234</v>
      </c>
      <c r="G13" s="32">
        <v>279</v>
      </c>
      <c r="H13" s="33">
        <v>36</v>
      </c>
      <c r="I13" s="31">
        <v>254.6</v>
      </c>
      <c r="J13" s="34">
        <v>53.9</v>
      </c>
      <c r="K13" s="35">
        <v>74061</v>
      </c>
      <c r="L13" s="36"/>
    </row>
    <row r="14" spans="1:18" s="37" customFormat="1" ht="39.75" customHeight="1">
      <c r="A14" s="28">
        <v>2</v>
      </c>
      <c r="B14" s="29" t="s">
        <v>23</v>
      </c>
      <c r="C14" s="30">
        <v>1481</v>
      </c>
      <c r="D14" s="32">
        <v>900</v>
      </c>
      <c r="E14" s="38" t="s">
        <v>24</v>
      </c>
      <c r="F14" s="38" t="s">
        <v>24</v>
      </c>
      <c r="G14" s="32">
        <v>17</v>
      </c>
      <c r="H14" s="33">
        <v>6</v>
      </c>
      <c r="I14" s="31">
        <v>22.1</v>
      </c>
      <c r="J14" s="34">
        <v>9.5</v>
      </c>
      <c r="K14" s="35">
        <v>2965</v>
      </c>
      <c r="L14" s="36"/>
    </row>
    <row r="15" spans="1:18" s="37" customFormat="1" ht="39.75" customHeight="1">
      <c r="A15" s="28">
        <v>3</v>
      </c>
      <c r="B15" s="29" t="s">
        <v>25</v>
      </c>
      <c r="C15" s="30">
        <v>3081</v>
      </c>
      <c r="D15" s="32">
        <v>2137</v>
      </c>
      <c r="E15" s="31">
        <v>59.14708839930524</v>
      </c>
      <c r="F15" s="31">
        <v>41.024773745314924</v>
      </c>
      <c r="G15" s="32">
        <v>13</v>
      </c>
      <c r="H15" s="33">
        <v>5</v>
      </c>
      <c r="I15" s="31">
        <v>55.6</v>
      </c>
      <c r="J15" s="34">
        <v>17.100000000000001</v>
      </c>
      <c r="K15" s="35">
        <v>21878</v>
      </c>
      <c r="L15" s="36"/>
      <c r="P15" s="39"/>
    </row>
    <row r="16" spans="1:18" s="37" customFormat="1" ht="39.75" customHeight="1">
      <c r="A16" s="28">
        <v>4</v>
      </c>
      <c r="B16" s="29" t="s">
        <v>26</v>
      </c>
      <c r="C16" s="30">
        <v>1669</v>
      </c>
      <c r="D16" s="32">
        <v>1038</v>
      </c>
      <c r="E16" s="38" t="s">
        <v>24</v>
      </c>
      <c r="F16" s="31">
        <v>88.92659163447</v>
      </c>
      <c r="G16" s="32">
        <v>96</v>
      </c>
      <c r="H16" s="33">
        <v>13</v>
      </c>
      <c r="I16" s="31">
        <v>35.799999999999997</v>
      </c>
      <c r="J16" s="34">
        <v>13.2</v>
      </c>
      <c r="K16" s="35">
        <v>5953</v>
      </c>
      <c r="L16" s="36"/>
    </row>
    <row r="17" spans="1:13" s="37" customFormat="1" ht="39.75" customHeight="1">
      <c r="A17" s="28">
        <v>5</v>
      </c>
      <c r="B17" s="29" t="s">
        <v>27</v>
      </c>
      <c r="C17" s="30">
        <v>1512</v>
      </c>
      <c r="D17" s="32">
        <v>0</v>
      </c>
      <c r="E17" s="31">
        <v>72.4435318275154</v>
      </c>
      <c r="F17" s="31">
        <v>0</v>
      </c>
      <c r="G17" s="32">
        <v>112</v>
      </c>
      <c r="H17" s="33">
        <v>0</v>
      </c>
      <c r="I17" s="31">
        <v>23.2</v>
      </c>
      <c r="J17" s="34">
        <v>4.4000000000000004</v>
      </c>
      <c r="K17" s="35">
        <v>8766</v>
      </c>
      <c r="L17" s="36"/>
    </row>
    <row r="18" spans="1:13" s="37" customFormat="1" ht="39.75" customHeight="1">
      <c r="A18" s="28">
        <v>6</v>
      </c>
      <c r="B18" s="29" t="s">
        <v>28</v>
      </c>
      <c r="C18" s="30">
        <v>693</v>
      </c>
      <c r="D18" s="32">
        <v>0</v>
      </c>
      <c r="E18" s="38" t="s">
        <v>24</v>
      </c>
      <c r="F18" s="31">
        <v>0</v>
      </c>
      <c r="G18" s="32">
        <v>3</v>
      </c>
      <c r="H18" s="33">
        <v>0</v>
      </c>
      <c r="I18" s="31">
        <v>9.1</v>
      </c>
      <c r="J18" s="34">
        <v>1</v>
      </c>
      <c r="K18" s="35">
        <v>1437</v>
      </c>
      <c r="L18" s="36"/>
    </row>
    <row r="19" spans="1:13" s="37" customFormat="1" ht="39.75" customHeight="1">
      <c r="A19" s="28">
        <v>7</v>
      </c>
      <c r="B19" s="29" t="s">
        <v>29</v>
      </c>
      <c r="C19" s="30">
        <v>129</v>
      </c>
      <c r="D19" s="32">
        <v>0</v>
      </c>
      <c r="E19" s="31">
        <v>8.3511692429647244</v>
      </c>
      <c r="F19" s="31">
        <v>0</v>
      </c>
      <c r="G19" s="32">
        <v>1</v>
      </c>
      <c r="H19" s="33">
        <v>0</v>
      </c>
      <c r="I19" s="31">
        <v>2.2999999999999998</v>
      </c>
      <c r="J19" s="34">
        <v>0.7</v>
      </c>
      <c r="K19" s="35">
        <v>7569</v>
      </c>
      <c r="L19" s="36"/>
    </row>
    <row r="20" spans="1:13" s="37" customFormat="1" ht="39.75" customHeight="1">
      <c r="A20" s="28">
        <v>8</v>
      </c>
      <c r="B20" s="29" t="s">
        <v>30</v>
      </c>
      <c r="C20" s="30">
        <v>184</v>
      </c>
      <c r="D20" s="32">
        <v>0</v>
      </c>
      <c r="E20" s="31">
        <v>6.0578299456054969</v>
      </c>
      <c r="F20" s="31">
        <v>0</v>
      </c>
      <c r="G20" s="32">
        <v>0</v>
      </c>
      <c r="H20" s="33">
        <v>0</v>
      </c>
      <c r="I20" s="31">
        <v>1.9</v>
      </c>
      <c r="J20" s="34">
        <v>0.5</v>
      </c>
      <c r="K20" s="35">
        <v>13972</v>
      </c>
      <c r="L20" s="36"/>
    </row>
    <row r="21" spans="1:13" s="37" customFormat="1" ht="39.75" customHeight="1">
      <c r="A21" s="28">
        <v>9</v>
      </c>
      <c r="B21" s="29" t="s">
        <v>31</v>
      </c>
      <c r="C21" s="30">
        <v>264</v>
      </c>
      <c r="D21" s="32">
        <v>0</v>
      </c>
      <c r="E21" s="31">
        <v>61.905227161700047</v>
      </c>
      <c r="F21" s="31">
        <v>0</v>
      </c>
      <c r="G21" s="32">
        <v>0</v>
      </c>
      <c r="H21" s="33">
        <v>0</v>
      </c>
      <c r="I21" s="31">
        <v>4.9000000000000004</v>
      </c>
      <c r="J21" s="34">
        <v>1.1000000000000001</v>
      </c>
      <c r="K21" s="35">
        <v>2047</v>
      </c>
      <c r="L21" s="36"/>
    </row>
    <row r="22" spans="1:13" s="37" customFormat="1" ht="39.75" customHeight="1">
      <c r="A22" s="28">
        <v>10</v>
      </c>
      <c r="B22" s="29" t="s">
        <v>32</v>
      </c>
      <c r="C22" s="30">
        <v>1366</v>
      </c>
      <c r="D22" s="32">
        <v>382</v>
      </c>
      <c r="E22" s="38" t="s">
        <v>24</v>
      </c>
      <c r="F22" s="31">
        <v>37.485008177357813</v>
      </c>
      <c r="G22" s="32">
        <v>16</v>
      </c>
      <c r="H22" s="33">
        <v>10</v>
      </c>
      <c r="I22" s="31">
        <v>30.3</v>
      </c>
      <c r="J22" s="34">
        <v>11.5</v>
      </c>
      <c r="K22" s="35">
        <v>5503</v>
      </c>
      <c r="L22" s="36"/>
    </row>
    <row r="23" spans="1:13" s="37" customFormat="1" ht="39.75" customHeight="1">
      <c r="A23" s="28">
        <v>11</v>
      </c>
      <c r="B23" s="29" t="s">
        <v>33</v>
      </c>
      <c r="C23" s="30">
        <v>948</v>
      </c>
      <c r="D23" s="32">
        <v>0</v>
      </c>
      <c r="E23" s="31">
        <v>48.727833461835004</v>
      </c>
      <c r="F23" s="31">
        <v>0</v>
      </c>
      <c r="G23" s="32">
        <v>29</v>
      </c>
      <c r="H23" s="33">
        <v>0</v>
      </c>
      <c r="I23" s="31">
        <v>15.3</v>
      </c>
      <c r="J23" s="34">
        <v>4.0999999999999996</v>
      </c>
      <c r="K23" s="35">
        <v>7782</v>
      </c>
      <c r="L23" s="36"/>
    </row>
    <row r="24" spans="1:13" s="51" customFormat="1" ht="9.9499999999999993" customHeight="1">
      <c r="A24" s="40"/>
      <c r="B24" s="41" t="s">
        <v>34</v>
      </c>
      <c r="C24" s="42"/>
      <c r="D24" s="43"/>
      <c r="E24" s="44"/>
      <c r="F24" s="44"/>
      <c r="G24" s="45"/>
      <c r="H24" s="46"/>
      <c r="I24" s="47"/>
      <c r="J24" s="48"/>
      <c r="K24" s="49"/>
      <c r="L24" s="50"/>
    </row>
    <row r="25" spans="1:13" s="60" customFormat="1" ht="16.5" customHeight="1">
      <c r="A25" s="52"/>
      <c r="B25" s="53" t="s">
        <v>35</v>
      </c>
      <c r="C25" s="54">
        <f>SUM(C13:C23)</f>
        <v>23518</v>
      </c>
      <c r="D25" s="54">
        <f>SUM(D13:D23)</f>
        <v>9766</v>
      </c>
      <c r="E25" s="55">
        <v>66.69749165750693</v>
      </c>
      <c r="F25" s="55">
        <v>28.92524994569975</v>
      </c>
      <c r="G25" s="56">
        <v>566</v>
      </c>
      <c r="H25" s="57">
        <v>70</v>
      </c>
      <c r="I25" s="55">
        <v>455.1</v>
      </c>
      <c r="J25" s="58">
        <v>117</v>
      </c>
      <c r="K25" s="57">
        <v>151933</v>
      </c>
      <c r="L25" s="59"/>
    </row>
    <row r="26" spans="1:13" s="51" customFormat="1" ht="6" customHeight="1">
      <c r="A26" s="61"/>
      <c r="B26" s="62"/>
      <c r="C26" s="63"/>
      <c r="D26" s="64"/>
      <c r="E26" s="63"/>
      <c r="F26" s="63"/>
      <c r="G26" s="65"/>
      <c r="H26" s="66"/>
      <c r="I26" s="67"/>
      <c r="J26" s="68"/>
      <c r="K26" s="69"/>
      <c r="M26" s="70"/>
    </row>
    <row r="27" spans="1:13" s="71" customFormat="1" ht="21" customHeight="1">
      <c r="A27" s="509" t="s">
        <v>36</v>
      </c>
      <c r="B27" s="509"/>
      <c r="C27" s="509"/>
      <c r="D27" s="509"/>
      <c r="E27" s="509"/>
      <c r="F27" s="509"/>
      <c r="G27" s="509"/>
      <c r="H27" s="509"/>
      <c r="I27" s="509"/>
      <c r="J27" s="509"/>
      <c r="K27" s="509"/>
    </row>
    <row r="28" spans="1:13" s="71" customFormat="1" ht="13.5" customHeight="1">
      <c r="A28" s="510" t="s">
        <v>37</v>
      </c>
      <c r="B28" s="510"/>
      <c r="C28" s="510"/>
      <c r="D28" s="510"/>
      <c r="E28" s="510"/>
      <c r="F28" s="510"/>
      <c r="G28" s="510"/>
      <c r="H28" s="510"/>
      <c r="I28" s="510"/>
      <c r="J28" s="510"/>
      <c r="K28" s="510"/>
    </row>
    <row r="29" spans="1:13" s="71" customFormat="1" ht="26.25" customHeight="1">
      <c r="A29" s="495" t="s">
        <v>38</v>
      </c>
      <c r="B29" s="496"/>
      <c r="C29" s="496"/>
      <c r="D29" s="496"/>
      <c r="E29" s="496"/>
      <c r="F29" s="496"/>
      <c r="G29" s="496"/>
      <c r="H29" s="496"/>
      <c r="I29" s="496"/>
      <c r="J29" s="496"/>
      <c r="K29" s="496"/>
    </row>
    <row r="30" spans="1:13" s="72" customFormat="1" ht="22.5" customHeight="1">
      <c r="A30" s="497" t="s">
        <v>39</v>
      </c>
      <c r="B30" s="498"/>
      <c r="C30" s="498"/>
      <c r="D30" s="498"/>
      <c r="E30" s="498"/>
      <c r="F30" s="498"/>
      <c r="G30" s="498"/>
      <c r="H30" s="498"/>
      <c r="I30" s="498"/>
      <c r="J30" s="498"/>
      <c r="K30" s="498"/>
    </row>
    <row r="31" spans="1:13" s="51" customFormat="1" ht="12.75" customHeight="1">
      <c r="A31" s="499" t="s">
        <v>40</v>
      </c>
      <c r="B31" s="498"/>
      <c r="C31" s="498"/>
      <c r="D31" s="498"/>
      <c r="E31" s="498"/>
      <c r="F31" s="498"/>
      <c r="G31" s="498"/>
      <c r="H31" s="498"/>
      <c r="I31" s="498"/>
      <c r="J31" s="498"/>
      <c r="K31" s="498"/>
    </row>
    <row r="32" spans="1:13" s="51" customFormat="1" ht="15.75" customHeight="1">
      <c r="A32" s="62" t="s">
        <v>1</v>
      </c>
      <c r="B32" s="73"/>
      <c r="C32" s="73"/>
      <c r="D32" s="73"/>
      <c r="E32" s="73"/>
      <c r="F32" s="73"/>
      <c r="G32" s="73"/>
      <c r="H32" s="73"/>
      <c r="I32" s="73"/>
      <c r="J32" s="74"/>
      <c r="K32" s="73"/>
    </row>
    <row r="33" spans="1:11" s="51" customFormat="1" ht="27" customHeight="1">
      <c r="J33" s="75"/>
    </row>
    <row r="34" spans="1:11" s="51" customFormat="1" ht="15.75">
      <c r="A34" s="76" t="s">
        <v>1</v>
      </c>
      <c r="B34" s="76" t="s">
        <v>1</v>
      </c>
      <c r="C34" s="77"/>
      <c r="D34" s="76"/>
      <c r="E34" s="76"/>
      <c r="F34" s="76"/>
      <c r="G34" s="76"/>
      <c r="H34" s="76"/>
      <c r="I34" s="78"/>
      <c r="J34" s="79"/>
      <c r="K34" s="80"/>
    </row>
    <row r="35" spans="1:11" s="51" customFormat="1">
      <c r="J35" s="75"/>
    </row>
    <row r="36" spans="1:11" s="51" customFormat="1">
      <c r="J36" s="75"/>
    </row>
    <row r="37" spans="1:11" s="51" customFormat="1">
      <c r="C37" s="81"/>
      <c r="D37" s="82"/>
      <c r="J37" s="75"/>
    </row>
    <row r="38" spans="1:11" s="51" customFormat="1">
      <c r="J38" s="75"/>
    </row>
    <row r="39" spans="1:11" s="51" customFormat="1">
      <c r="J39" s="75"/>
    </row>
    <row r="40" spans="1:11" s="51" customFormat="1">
      <c r="J40" s="75"/>
    </row>
    <row r="41" spans="1:11" s="51" customFormat="1">
      <c r="J41" s="75"/>
    </row>
    <row r="42" spans="1:11" s="51" customFormat="1">
      <c r="J42" s="75"/>
    </row>
    <row r="43" spans="1:11" s="51" customFormat="1">
      <c r="J43" s="75"/>
    </row>
    <row r="44" spans="1:11" s="51" customFormat="1">
      <c r="J44" s="75"/>
    </row>
    <row r="45" spans="1:11" s="51" customFormat="1">
      <c r="J45" s="75"/>
    </row>
    <row r="46" spans="1:11" s="51" customFormat="1">
      <c r="J46" s="75"/>
    </row>
    <row r="47" spans="1:11" s="51" customFormat="1">
      <c r="J47" s="75"/>
    </row>
    <row r="48" spans="1:11" s="51" customFormat="1">
      <c r="J48" s="75"/>
    </row>
    <row r="49" spans="3:10" s="51" customFormat="1">
      <c r="J49" s="75"/>
    </row>
    <row r="50" spans="3:10" s="51" customFormat="1">
      <c r="J50" s="75"/>
    </row>
    <row r="51" spans="3:10" s="51" customFormat="1">
      <c r="J51" s="75"/>
    </row>
    <row r="52" spans="3:10" s="51" customFormat="1">
      <c r="C52" s="51" t="s">
        <v>1</v>
      </c>
      <c r="J52" s="75"/>
    </row>
    <row r="53" spans="3:10" s="51" customFormat="1">
      <c r="J53" s="75"/>
    </row>
    <row r="54" spans="3:10" s="51" customFormat="1">
      <c r="J54" s="75"/>
    </row>
    <row r="55" spans="3:10" s="51" customFormat="1">
      <c r="J55" s="75"/>
    </row>
    <row r="56" spans="3:10" s="51" customFormat="1">
      <c r="J56" s="75"/>
    </row>
    <row r="57" spans="3:10" s="51" customFormat="1">
      <c r="J57" s="75"/>
    </row>
    <row r="58" spans="3:10" s="51" customFormat="1">
      <c r="J58" s="75"/>
    </row>
    <row r="59" spans="3:10" s="51" customFormat="1">
      <c r="J59" s="75"/>
    </row>
    <row r="60" spans="3:10" s="51" customFormat="1">
      <c r="J60" s="75"/>
    </row>
    <row r="61" spans="3:10" s="51" customFormat="1">
      <c r="J61" s="75"/>
    </row>
    <row r="62" spans="3:10" s="51" customFormat="1">
      <c r="J62" s="75"/>
    </row>
    <row r="63" spans="3:10" s="51" customFormat="1">
      <c r="J63" s="75"/>
    </row>
    <row r="64" spans="3:10" s="51" customFormat="1">
      <c r="J64" s="75"/>
    </row>
    <row r="65" spans="10:10" s="51" customFormat="1">
      <c r="J65" s="75"/>
    </row>
    <row r="66" spans="10:10" s="51" customFormat="1">
      <c r="J66" s="75"/>
    </row>
    <row r="67" spans="10:10" s="51" customFormat="1">
      <c r="J67" s="75"/>
    </row>
    <row r="68" spans="10:10" s="51" customFormat="1">
      <c r="J68" s="75"/>
    </row>
    <row r="69" spans="10:10" s="51" customFormat="1">
      <c r="J69" s="75"/>
    </row>
    <row r="70" spans="10:10" s="51" customFormat="1">
      <c r="J70" s="75"/>
    </row>
    <row r="71" spans="10:10" s="51" customFormat="1">
      <c r="J71" s="75"/>
    </row>
    <row r="72" spans="10:10" s="51" customFormat="1">
      <c r="J72" s="75"/>
    </row>
    <row r="73" spans="10:10" s="51" customFormat="1">
      <c r="J73" s="75"/>
    </row>
    <row r="74" spans="10:10" s="51" customFormat="1">
      <c r="J74" s="75"/>
    </row>
    <row r="75" spans="10:10" s="51" customFormat="1">
      <c r="J75" s="75"/>
    </row>
    <row r="76" spans="10:10" s="51" customFormat="1">
      <c r="J76" s="75"/>
    </row>
    <row r="77" spans="10:10" s="51" customFormat="1">
      <c r="J77" s="75"/>
    </row>
    <row r="78" spans="10:10" s="51" customFormat="1">
      <c r="J78" s="75"/>
    </row>
    <row r="79" spans="10:10" s="51" customFormat="1">
      <c r="J79" s="75"/>
    </row>
    <row r="80" spans="10:10" s="51" customFormat="1">
      <c r="J80" s="75"/>
    </row>
    <row r="81" spans="1:11" s="51" customFormat="1">
      <c r="J81" s="75"/>
    </row>
    <row r="82" spans="1:11" s="51" customFormat="1">
      <c r="J82" s="75"/>
    </row>
    <row r="83" spans="1:11" s="51" customFormat="1">
      <c r="J83" s="75"/>
    </row>
    <row r="84" spans="1:11" s="51" customFormat="1">
      <c r="J84" s="75"/>
    </row>
    <row r="85" spans="1:11" s="51" customFormat="1">
      <c r="J85" s="75"/>
    </row>
    <row r="86" spans="1:11" s="51" customFormat="1">
      <c r="J86" s="75"/>
    </row>
    <row r="87" spans="1:11" s="51" customFormat="1">
      <c r="J87" s="75"/>
    </row>
    <row r="88" spans="1:11" s="51" customFormat="1">
      <c r="J88" s="75"/>
    </row>
    <row r="89" spans="1:11" s="51" customFormat="1">
      <c r="J89" s="75"/>
    </row>
    <row r="90" spans="1:11" s="51" customFormat="1">
      <c r="J90" s="75"/>
    </row>
    <row r="91" spans="1:11" s="51" customFormat="1">
      <c r="J91" s="75"/>
    </row>
    <row r="92" spans="1:11">
      <c r="A92" s="51"/>
      <c r="B92" s="51"/>
      <c r="C92" s="51"/>
      <c r="D92" s="51"/>
      <c r="E92" s="51"/>
      <c r="F92" s="51"/>
      <c r="G92" s="51"/>
      <c r="H92" s="51"/>
      <c r="I92" s="51"/>
      <c r="J92" s="75"/>
      <c r="K92" s="51"/>
    </row>
  </sheetData>
  <mergeCells count="9">
    <mergeCell ref="A29:K29"/>
    <mergeCell ref="A30:K30"/>
    <mergeCell ref="A31:K31"/>
    <mergeCell ref="C8:D11"/>
    <mergeCell ref="E8:F11"/>
    <mergeCell ref="G8:H11"/>
    <mergeCell ref="K8:K12"/>
    <mergeCell ref="A27:K27"/>
    <mergeCell ref="A28:K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1"/>
  <sheetViews>
    <sheetView showGridLines="0" zoomScaleNormal="100" zoomScaleSheetLayoutView="100" workbookViewId="0">
      <selection activeCell="B4" sqref="B4"/>
    </sheetView>
  </sheetViews>
  <sheetFormatPr baseColWidth="10" defaultRowHeight="12.75"/>
  <cols>
    <col min="1" max="1" width="3.7109375" style="83" customWidth="1"/>
    <col min="2" max="2" width="18.28515625" style="83" customWidth="1"/>
    <col min="3" max="4" width="9.42578125" style="83" customWidth="1"/>
    <col min="5" max="5" width="10" style="83" customWidth="1"/>
    <col min="6" max="6" width="9.85546875" style="83" customWidth="1"/>
    <col min="7" max="8" width="9.7109375" style="83" customWidth="1"/>
    <col min="9" max="9" width="11.85546875" style="83" customWidth="1"/>
    <col min="10" max="10" width="13.5703125" style="84" hidden="1" customWidth="1"/>
    <col min="11" max="11" width="12.28515625" style="83" customWidth="1"/>
    <col min="12" max="12" width="3" style="83" customWidth="1"/>
    <col min="13" max="14" width="10.5703125" style="83" customWidth="1"/>
    <col min="15" max="16384" width="11.42578125" style="83"/>
  </cols>
  <sheetData>
    <row r="1" spans="1:13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12.7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ht="18" customHeight="1">
      <c r="A3" s="85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13" customFormat="1" ht="45.75" customHeight="1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2"/>
      <c r="K4" s="11"/>
    </row>
    <row r="5" spans="1:13" s="13" customFormat="1" ht="27.75">
      <c r="A5" s="11" t="s">
        <v>41</v>
      </c>
      <c r="B5" s="11"/>
      <c r="C5" s="11"/>
      <c r="D5" s="11"/>
      <c r="E5" s="11"/>
      <c r="F5" s="11"/>
      <c r="G5" s="11"/>
      <c r="H5" s="11"/>
      <c r="I5" s="11"/>
      <c r="J5" s="12"/>
      <c r="K5" s="11"/>
    </row>
    <row r="6" spans="1:13" s="13" customFormat="1" ht="27.7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11"/>
    </row>
    <row r="7" spans="1:13" s="13" customFormat="1" ht="24" customHeight="1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2"/>
      <c r="K7" s="11"/>
    </row>
    <row r="8" spans="1:13" s="22" customFormat="1" ht="16.5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L8" s="21"/>
    </row>
    <row r="9" spans="1:13" s="22" customFormat="1" ht="17.25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1"/>
    </row>
    <row r="10" spans="1:13" s="22" customFormat="1" ht="16.5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</row>
    <row r="11" spans="1:13" s="22" customFormat="1" ht="16.5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1"/>
    </row>
    <row r="12" spans="1:13" s="22" customFormat="1" ht="20.100000000000001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21"/>
    </row>
    <row r="13" spans="1:13" s="37" customFormat="1" ht="38.25" customHeight="1">
      <c r="A13" s="86" t="s">
        <v>21</v>
      </c>
      <c r="B13" s="87" t="s">
        <v>42</v>
      </c>
      <c r="C13" s="30">
        <f>49545+999</f>
        <v>50544</v>
      </c>
      <c r="D13" s="30">
        <f>38315+1000</f>
        <v>39315</v>
      </c>
      <c r="E13" s="38">
        <v>85.648462121514342</v>
      </c>
      <c r="F13" s="38">
        <v>66.235156447387666</v>
      </c>
      <c r="G13" s="30">
        <v>687</v>
      </c>
      <c r="H13" s="30">
        <v>415</v>
      </c>
      <c r="I13" s="38">
        <v>869</v>
      </c>
      <c r="J13" s="88">
        <v>302.10000000000002</v>
      </c>
      <c r="K13" s="89">
        <v>225603</v>
      </c>
      <c r="L13" s="36"/>
      <c r="M13" s="90"/>
    </row>
    <row r="14" spans="1:13" s="37" customFormat="1" ht="38.25" customHeight="1">
      <c r="A14" s="86">
        <v>2</v>
      </c>
      <c r="B14" s="87" t="s">
        <v>43</v>
      </c>
      <c r="C14" s="30">
        <v>1126</v>
      </c>
      <c r="D14" s="30">
        <f>720+538</f>
        <v>1258</v>
      </c>
      <c r="E14" s="38">
        <v>48.652123511434283</v>
      </c>
      <c r="F14" s="38">
        <v>31.109705975339864</v>
      </c>
      <c r="G14" s="30">
        <v>8</v>
      </c>
      <c r="H14" s="30">
        <v>1</v>
      </c>
      <c r="I14" s="38">
        <v>21</v>
      </c>
      <c r="J14" s="88">
        <v>6.8</v>
      </c>
      <c r="K14" s="89">
        <v>9489</v>
      </c>
      <c r="L14" s="36"/>
      <c r="M14" s="90"/>
    </row>
    <row r="15" spans="1:13" s="37" customFormat="1" ht="38.25" customHeight="1">
      <c r="A15" s="86">
        <v>3</v>
      </c>
      <c r="B15" s="87" t="s">
        <v>44</v>
      </c>
      <c r="C15" s="30">
        <v>749</v>
      </c>
      <c r="D15" s="30">
        <v>668</v>
      </c>
      <c r="E15" s="38">
        <v>24.555626826313162</v>
      </c>
      <c r="F15" s="38">
        <v>21.900078397833369</v>
      </c>
      <c r="G15" s="30">
        <v>13</v>
      </c>
      <c r="H15" s="30">
        <v>3</v>
      </c>
      <c r="I15" s="38">
        <v>29.2</v>
      </c>
      <c r="J15" s="88">
        <v>5.8</v>
      </c>
      <c r="K15" s="89">
        <v>14031</v>
      </c>
      <c r="L15" s="36"/>
      <c r="M15" s="90"/>
    </row>
    <row r="16" spans="1:13" s="37" customFormat="1" ht="38.25" customHeight="1">
      <c r="A16" s="86">
        <v>4</v>
      </c>
      <c r="B16" s="87" t="s">
        <v>45</v>
      </c>
      <c r="C16" s="30">
        <v>8864</v>
      </c>
      <c r="D16" s="30">
        <v>5705</v>
      </c>
      <c r="E16" s="38">
        <v>67.336903151692567</v>
      </c>
      <c r="F16" s="38">
        <v>43.339015397157723</v>
      </c>
      <c r="G16" s="30">
        <v>39</v>
      </c>
      <c r="H16" s="30">
        <v>15</v>
      </c>
      <c r="I16" s="38">
        <v>139.19999999999999</v>
      </c>
      <c r="J16" s="88">
        <v>42.3</v>
      </c>
      <c r="K16" s="89">
        <v>53971</v>
      </c>
      <c r="L16" s="36"/>
      <c r="M16" s="90"/>
    </row>
    <row r="17" spans="1:15" s="37" customFormat="1" ht="38.25" customHeight="1">
      <c r="A17" s="86">
        <v>5</v>
      </c>
      <c r="B17" s="87" t="s">
        <v>46</v>
      </c>
      <c r="C17" s="30">
        <v>3203</v>
      </c>
      <c r="D17" s="30">
        <v>1142</v>
      </c>
      <c r="E17" s="38">
        <v>85.565449688334809</v>
      </c>
      <c r="F17" s="38">
        <v>30.507569011576134</v>
      </c>
      <c r="G17" s="30">
        <v>75</v>
      </c>
      <c r="H17" s="30">
        <v>6</v>
      </c>
      <c r="I17" s="38">
        <v>50.3</v>
      </c>
      <c r="J17" s="88">
        <v>8.3000000000000007</v>
      </c>
      <c r="K17" s="89">
        <v>16845</v>
      </c>
      <c r="L17" s="36"/>
      <c r="M17" s="90"/>
    </row>
    <row r="18" spans="1:15" s="37" customFormat="1" ht="38.25" customHeight="1">
      <c r="A18" s="86">
        <v>6</v>
      </c>
      <c r="B18" s="87" t="s">
        <v>47</v>
      </c>
      <c r="C18" s="30">
        <v>7013</v>
      </c>
      <c r="D18" s="30">
        <v>0</v>
      </c>
      <c r="E18" s="38" t="s">
        <v>24</v>
      </c>
      <c r="F18" s="38">
        <v>0</v>
      </c>
      <c r="G18" s="30">
        <v>55</v>
      </c>
      <c r="H18" s="30">
        <v>28</v>
      </c>
      <c r="I18" s="38">
        <v>96.1</v>
      </c>
      <c r="J18" s="88">
        <v>29.4</v>
      </c>
      <c r="K18" s="89">
        <v>21108</v>
      </c>
      <c r="L18" s="36"/>
      <c r="M18" s="90"/>
    </row>
    <row r="19" spans="1:15" s="37" customFormat="1" ht="38.25" customHeight="1">
      <c r="A19" s="86">
        <v>7</v>
      </c>
      <c r="B19" s="87" t="s">
        <v>48</v>
      </c>
      <c r="C19" s="30">
        <v>954</v>
      </c>
      <c r="D19" s="30">
        <v>0</v>
      </c>
      <c r="E19" s="38" t="s">
        <v>24</v>
      </c>
      <c r="F19" s="38">
        <v>0</v>
      </c>
      <c r="G19" s="30">
        <v>3</v>
      </c>
      <c r="H19" s="30">
        <v>0</v>
      </c>
      <c r="I19" s="38">
        <v>14.9</v>
      </c>
      <c r="J19" s="88">
        <v>3.4</v>
      </c>
      <c r="K19" s="89">
        <v>1291</v>
      </c>
      <c r="L19" s="36"/>
    </row>
    <row r="20" spans="1:15" s="37" customFormat="1" ht="38.25" customHeight="1">
      <c r="A20" s="86" t="s">
        <v>49</v>
      </c>
      <c r="B20" s="87" t="s">
        <v>50</v>
      </c>
      <c r="C20" s="30">
        <v>355</v>
      </c>
      <c r="D20" s="30">
        <v>4788</v>
      </c>
      <c r="E20" s="38">
        <v>5.1531820612728243</v>
      </c>
      <c r="F20" s="38">
        <v>69.502635801054311</v>
      </c>
      <c r="G20" s="30">
        <v>22</v>
      </c>
      <c r="H20" s="30">
        <v>0</v>
      </c>
      <c r="I20" s="38">
        <v>6</v>
      </c>
      <c r="J20" s="88">
        <v>1.1000000000000001</v>
      </c>
      <c r="K20" s="89">
        <v>26178</v>
      </c>
      <c r="L20" s="36"/>
      <c r="M20" s="90"/>
    </row>
    <row r="21" spans="1:15" s="37" customFormat="1" ht="38.25" customHeight="1">
      <c r="A21" s="86">
        <v>9</v>
      </c>
      <c r="B21" s="87" t="s">
        <v>51</v>
      </c>
      <c r="C21" s="30">
        <v>453</v>
      </c>
      <c r="D21" s="30">
        <v>0</v>
      </c>
      <c r="E21" s="38" t="s">
        <v>24</v>
      </c>
      <c r="F21" s="38">
        <v>0</v>
      </c>
      <c r="G21" s="30">
        <v>6</v>
      </c>
      <c r="H21" s="30">
        <v>0</v>
      </c>
      <c r="I21" s="38">
        <v>8.4</v>
      </c>
      <c r="J21" s="88">
        <v>1.1000000000000001</v>
      </c>
      <c r="K21" s="89">
        <v>1486</v>
      </c>
      <c r="L21" s="36"/>
      <c r="M21" s="90"/>
    </row>
    <row r="22" spans="1:15" s="37" customFormat="1" ht="38.25" customHeight="1">
      <c r="A22" s="86">
        <v>10</v>
      </c>
      <c r="B22" s="87" t="s">
        <v>52</v>
      </c>
      <c r="C22" s="30">
        <v>2064</v>
      </c>
      <c r="D22" s="30">
        <v>0</v>
      </c>
      <c r="E22" s="38" t="s">
        <v>24</v>
      </c>
      <c r="F22" s="38">
        <v>0</v>
      </c>
      <c r="G22" s="30">
        <v>176</v>
      </c>
      <c r="H22" s="30">
        <v>0</v>
      </c>
      <c r="I22" s="38">
        <v>33</v>
      </c>
      <c r="J22" s="88">
        <v>7.8</v>
      </c>
      <c r="K22" s="89">
        <v>3191</v>
      </c>
      <c r="L22" s="36"/>
      <c r="M22" s="90"/>
    </row>
    <row r="23" spans="1:15" s="37" customFormat="1" ht="6" customHeight="1">
      <c r="A23" s="91"/>
      <c r="B23" s="92"/>
      <c r="C23" s="42"/>
      <c r="D23" s="42"/>
      <c r="E23" s="93"/>
      <c r="F23" s="94"/>
      <c r="G23" s="42"/>
      <c r="H23" s="42"/>
      <c r="I23" s="93"/>
      <c r="J23" s="95"/>
      <c r="K23" s="96"/>
      <c r="L23" s="97"/>
      <c r="M23" s="60"/>
      <c r="N23" s="60"/>
    </row>
    <row r="24" spans="1:15" s="60" customFormat="1" ht="38.25" customHeight="1">
      <c r="A24" s="52"/>
      <c r="B24" s="53" t="s">
        <v>35</v>
      </c>
      <c r="C24" s="54">
        <f>SUM(C12:C22)</f>
        <v>75325</v>
      </c>
      <c r="D24" s="54">
        <f>SUM(D12:D22)</f>
        <v>52876</v>
      </c>
      <c r="E24" s="98">
        <v>79.664945483972105</v>
      </c>
      <c r="F24" s="99">
        <v>55.025683761485347</v>
      </c>
      <c r="G24" s="54">
        <v>1084</v>
      </c>
      <c r="H24" s="54">
        <v>468</v>
      </c>
      <c r="I24" s="99">
        <v>1267.1000000000001</v>
      </c>
      <c r="J24" s="100">
        <v>408.10000000000008</v>
      </c>
      <c r="K24" s="101">
        <v>373193</v>
      </c>
      <c r="L24" s="102"/>
      <c r="M24" s="103"/>
      <c r="N24" s="103"/>
      <c r="O24" s="37"/>
    </row>
    <row r="25" spans="1:15" s="70" customFormat="1" ht="6" customHeight="1">
      <c r="A25" s="104"/>
      <c r="B25" s="105"/>
      <c r="C25" s="106" t="s">
        <v>1</v>
      </c>
      <c r="D25" s="107"/>
      <c r="E25" s="108"/>
      <c r="F25" s="109"/>
      <c r="G25" s="107"/>
      <c r="H25" s="107"/>
      <c r="I25" s="110"/>
      <c r="J25" s="111"/>
      <c r="K25" s="107"/>
    </row>
    <row r="26" spans="1:15" s="112" customFormat="1" ht="21" customHeight="1">
      <c r="A26" s="510" t="s">
        <v>53</v>
      </c>
      <c r="B26" s="510"/>
      <c r="C26" s="510"/>
      <c r="D26" s="510"/>
      <c r="E26" s="510"/>
      <c r="F26" s="510"/>
      <c r="G26" s="510"/>
      <c r="H26" s="510"/>
      <c r="I26" s="510"/>
      <c r="J26" s="510"/>
      <c r="K26" s="510"/>
      <c r="O26" s="113"/>
    </row>
    <row r="27" spans="1:15" s="112" customFormat="1" ht="14.25" customHeight="1">
      <c r="A27" s="510" t="s">
        <v>54</v>
      </c>
      <c r="B27" s="510"/>
      <c r="C27" s="510"/>
      <c r="D27" s="510"/>
      <c r="E27" s="510"/>
      <c r="F27" s="510"/>
      <c r="G27" s="510"/>
      <c r="H27" s="510"/>
      <c r="I27" s="510"/>
      <c r="J27" s="510"/>
      <c r="K27" s="510"/>
      <c r="O27" s="113"/>
    </row>
    <row r="28" spans="1:15" s="71" customFormat="1" ht="23.25" customHeight="1">
      <c r="A28" s="511" t="s">
        <v>55</v>
      </c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O28" s="113"/>
    </row>
    <row r="29" spans="1:15" s="72" customFormat="1" ht="22.5" customHeight="1">
      <c r="A29" s="497" t="s">
        <v>39</v>
      </c>
      <c r="B29" s="498"/>
      <c r="C29" s="498"/>
      <c r="D29" s="498"/>
      <c r="E29" s="498"/>
      <c r="F29" s="498"/>
      <c r="G29" s="498"/>
      <c r="H29" s="498"/>
      <c r="I29" s="498"/>
      <c r="J29" s="498"/>
      <c r="K29" s="498"/>
    </row>
    <row r="30" spans="1:15" s="112" customFormat="1" ht="17.25" customHeight="1">
      <c r="A30" s="499" t="s">
        <v>40</v>
      </c>
      <c r="B30" s="498"/>
      <c r="C30" s="498"/>
      <c r="D30" s="498"/>
      <c r="E30" s="498"/>
      <c r="F30" s="498"/>
      <c r="G30" s="498"/>
      <c r="H30" s="498"/>
      <c r="I30" s="498"/>
      <c r="J30" s="498"/>
      <c r="K30" s="498"/>
      <c r="M30" s="114"/>
      <c r="N30" s="114"/>
      <c r="O30" s="115"/>
    </row>
    <row r="31" spans="1:15" s="51" customFormat="1" ht="6" customHeight="1">
      <c r="A31" s="116" t="s">
        <v>1</v>
      </c>
      <c r="B31" s="116" t="s">
        <v>1</v>
      </c>
      <c r="C31" s="116" t="s">
        <v>1</v>
      </c>
      <c r="I31" s="117"/>
      <c r="J31" s="75"/>
      <c r="O31" s="70"/>
    </row>
    <row r="32" spans="1:15" s="51" customFormat="1" ht="5.2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9"/>
      <c r="K32" s="118"/>
      <c r="O32" s="70"/>
    </row>
    <row r="33" spans="1:15" s="51" customFormat="1" ht="3.75" customHeight="1">
      <c r="A33" s="62" t="s">
        <v>1</v>
      </c>
      <c r="B33" s="62"/>
      <c r="C33" s="62"/>
      <c r="D33" s="62"/>
      <c r="E33" s="73"/>
      <c r="F33" s="73"/>
      <c r="G33" s="73"/>
      <c r="H33" s="73"/>
      <c r="I33" s="120"/>
      <c r="J33" s="74"/>
      <c r="K33" s="73"/>
      <c r="O33" s="70"/>
    </row>
    <row r="34" spans="1:15" s="51" customFormat="1">
      <c r="I34" s="117"/>
      <c r="J34" s="75"/>
      <c r="O34" s="70"/>
    </row>
    <row r="35" spans="1:15" s="51" customFormat="1" ht="15.75">
      <c r="A35" s="76"/>
      <c r="B35" s="76"/>
      <c r="C35" s="77"/>
      <c r="D35" s="77"/>
      <c r="E35" s="76"/>
      <c r="F35" s="76"/>
      <c r="G35" s="76"/>
      <c r="H35" s="76"/>
      <c r="I35" s="121"/>
      <c r="J35" s="122"/>
      <c r="K35" s="76"/>
      <c r="O35" s="70"/>
    </row>
    <row r="36" spans="1:15" s="51" customFormat="1">
      <c r="J36" s="75"/>
    </row>
    <row r="37" spans="1:15" s="51" customFormat="1">
      <c r="J37" s="75"/>
    </row>
    <row r="38" spans="1:15" s="51" customFormat="1">
      <c r="J38" s="75"/>
    </row>
    <row r="39" spans="1:15" s="51" customFormat="1">
      <c r="J39" s="75"/>
    </row>
    <row r="40" spans="1:15" s="51" customFormat="1">
      <c r="J40" s="75"/>
    </row>
    <row r="41" spans="1:15" s="51" customFormat="1">
      <c r="J41" s="75"/>
    </row>
  </sheetData>
  <mergeCells count="9">
    <mergeCell ref="A28:K28"/>
    <mergeCell ref="A29:K29"/>
    <mergeCell ref="A30:K30"/>
    <mergeCell ref="C8:D11"/>
    <mergeCell ref="E8:F11"/>
    <mergeCell ref="G8:H11"/>
    <mergeCell ref="K8:K12"/>
    <mergeCell ref="A26:K26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7"/>
  <sheetViews>
    <sheetView showGridLines="0" zoomScaleNormal="100" zoomScaleSheetLayoutView="100" workbookViewId="0">
      <selection activeCell="B5" sqref="B5"/>
    </sheetView>
  </sheetViews>
  <sheetFormatPr baseColWidth="10" defaultRowHeight="12.75"/>
  <cols>
    <col min="1" max="1" width="4.28515625" style="83" customWidth="1"/>
    <col min="2" max="2" width="19.5703125" style="83" customWidth="1"/>
    <col min="3" max="7" width="9.7109375" style="83" customWidth="1"/>
    <col min="8" max="8" width="9" style="83" customWidth="1"/>
    <col min="9" max="9" width="11.85546875" style="83" customWidth="1"/>
    <col min="10" max="10" width="13.5703125" style="84" hidden="1" customWidth="1"/>
    <col min="11" max="11" width="11.7109375" style="83" customWidth="1"/>
    <col min="12" max="12" width="6.5703125" style="83" bestFit="1" customWidth="1"/>
    <col min="13" max="16384" width="11.42578125" style="83"/>
  </cols>
  <sheetData>
    <row r="1" spans="1:12" s="4" customFormat="1">
      <c r="J1" s="123"/>
    </row>
    <row r="2" spans="1:12" ht="18.7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2" ht="10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2" ht="11.25" customHeight="1">
      <c r="A4" s="5"/>
      <c r="B4" s="2"/>
      <c r="C4" s="2"/>
      <c r="D4" s="2"/>
      <c r="E4" s="2"/>
      <c r="F4" s="2"/>
      <c r="G4" s="2"/>
      <c r="H4" s="2"/>
      <c r="I4" s="2"/>
      <c r="J4" s="3"/>
      <c r="K4" s="2"/>
    </row>
    <row r="5" spans="1:12" s="13" customFormat="1" ht="50.25" customHeight="1">
      <c r="A5" s="11" t="s">
        <v>0</v>
      </c>
      <c r="B5" s="11"/>
      <c r="C5" s="11"/>
      <c r="D5" s="11"/>
      <c r="E5" s="11"/>
      <c r="F5" s="11"/>
      <c r="G5" s="11"/>
      <c r="H5" s="11"/>
      <c r="I5" s="11"/>
      <c r="J5" s="12"/>
      <c r="K5" s="11"/>
    </row>
    <row r="6" spans="1:12" s="13" customFormat="1" ht="27.75">
      <c r="A6" s="11" t="s">
        <v>56</v>
      </c>
      <c r="B6" s="11"/>
      <c r="C6" s="11"/>
      <c r="D6" s="11"/>
      <c r="E6" s="11"/>
      <c r="F6" s="11"/>
      <c r="G6" s="11"/>
      <c r="H6" s="11"/>
      <c r="I6" s="11"/>
      <c r="J6" s="12"/>
      <c r="K6" s="11"/>
    </row>
    <row r="7" spans="1:12" s="13" customFormat="1" ht="31.5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2"/>
      <c r="K7" s="11"/>
    </row>
    <row r="8" spans="1:12" s="128" customFormat="1" ht="24" customHeight="1">
      <c r="A8" s="124" t="s">
        <v>1</v>
      </c>
      <c r="B8" s="124"/>
      <c r="C8" s="15"/>
      <c r="D8" s="15"/>
      <c r="E8" s="125"/>
      <c r="F8" s="125"/>
      <c r="G8" s="125"/>
      <c r="H8" s="125"/>
      <c r="I8" s="125"/>
      <c r="J8" s="126"/>
      <c r="K8" s="125"/>
      <c r="L8" s="127"/>
    </row>
    <row r="9" spans="1:12" s="21" customFormat="1" ht="20.100000000000001" customHeight="1">
      <c r="A9" s="18"/>
      <c r="B9" s="18"/>
      <c r="C9" s="500" t="s">
        <v>4</v>
      </c>
      <c r="D9" s="501"/>
      <c r="E9" s="500" t="s">
        <v>5</v>
      </c>
      <c r="F9" s="501"/>
      <c r="G9" s="500" t="s">
        <v>6</v>
      </c>
      <c r="H9" s="501"/>
      <c r="I9" s="19"/>
      <c r="J9" s="20" t="s">
        <v>7</v>
      </c>
      <c r="K9" s="506" t="s">
        <v>8</v>
      </c>
    </row>
    <row r="10" spans="1:12" s="21" customFormat="1" ht="20.100000000000001" customHeight="1">
      <c r="A10" s="23" t="s">
        <v>1</v>
      </c>
      <c r="B10" s="24"/>
      <c r="C10" s="502"/>
      <c r="D10" s="503"/>
      <c r="E10" s="502"/>
      <c r="F10" s="503"/>
      <c r="G10" s="502"/>
      <c r="H10" s="503"/>
      <c r="I10" s="25" t="s">
        <v>9</v>
      </c>
      <c r="J10" s="26" t="s">
        <v>10</v>
      </c>
      <c r="K10" s="507"/>
    </row>
    <row r="11" spans="1:12" s="21" customFormat="1" ht="20.100000000000001" customHeight="1">
      <c r="A11" s="25" t="s">
        <v>11</v>
      </c>
      <c r="B11" s="25" t="s">
        <v>12</v>
      </c>
      <c r="C11" s="502"/>
      <c r="D11" s="503"/>
      <c r="E11" s="502"/>
      <c r="F11" s="503"/>
      <c r="G11" s="502"/>
      <c r="H11" s="503"/>
      <c r="I11" s="25" t="s">
        <v>13</v>
      </c>
      <c r="J11" s="26" t="s">
        <v>14</v>
      </c>
      <c r="K11" s="507"/>
    </row>
    <row r="12" spans="1:12" s="21" customFormat="1" ht="20.100000000000001" customHeight="1">
      <c r="A12" s="24"/>
      <c r="B12" s="24"/>
      <c r="C12" s="504"/>
      <c r="D12" s="505"/>
      <c r="E12" s="504"/>
      <c r="F12" s="505"/>
      <c r="G12" s="504"/>
      <c r="H12" s="505"/>
      <c r="I12" s="25" t="s">
        <v>15</v>
      </c>
      <c r="J12" s="26" t="s">
        <v>16</v>
      </c>
      <c r="K12" s="507"/>
    </row>
    <row r="13" spans="1:12" s="130" customFormat="1" ht="24.75" customHeight="1">
      <c r="A13" s="24"/>
      <c r="B13" s="24"/>
      <c r="C13" s="19" t="s">
        <v>17</v>
      </c>
      <c r="D13" s="19" t="s">
        <v>18</v>
      </c>
      <c r="E13" s="19" t="s">
        <v>17</v>
      </c>
      <c r="F13" s="19" t="s">
        <v>18</v>
      </c>
      <c r="G13" s="19" t="s">
        <v>17</v>
      </c>
      <c r="H13" s="19" t="s">
        <v>18</v>
      </c>
      <c r="I13" s="27" t="s">
        <v>19</v>
      </c>
      <c r="J13" s="26" t="s">
        <v>20</v>
      </c>
      <c r="K13" s="508"/>
      <c r="L13" s="129"/>
    </row>
    <row r="14" spans="1:12" s="37" customFormat="1" ht="45" customHeight="1">
      <c r="A14" s="131" t="s">
        <v>21</v>
      </c>
      <c r="B14" s="87" t="s">
        <v>57</v>
      </c>
      <c r="C14" s="89">
        <f>13809+999</f>
        <v>14808</v>
      </c>
      <c r="D14" s="89">
        <v>11205</v>
      </c>
      <c r="E14" s="38" t="s">
        <v>24</v>
      </c>
      <c r="F14" s="38">
        <v>91.351163253131816</v>
      </c>
      <c r="G14" s="89">
        <v>41</v>
      </c>
      <c r="H14" s="89">
        <v>30</v>
      </c>
      <c r="I14" s="132">
        <v>261.3</v>
      </c>
      <c r="J14" s="133">
        <v>91.1</v>
      </c>
      <c r="K14" s="89">
        <v>50290</v>
      </c>
      <c r="L14" s="36"/>
    </row>
    <row r="15" spans="1:12" s="37" customFormat="1" ht="45" customHeight="1">
      <c r="A15" s="131">
        <v>2</v>
      </c>
      <c r="B15" s="87" t="s">
        <v>58</v>
      </c>
      <c r="C15" s="89">
        <v>4223</v>
      </c>
      <c r="D15" s="89">
        <v>2633</v>
      </c>
      <c r="E15" s="38">
        <v>63.651893055804777</v>
      </c>
      <c r="F15" s="38">
        <v>39.686344877085951</v>
      </c>
      <c r="G15" s="89">
        <v>61</v>
      </c>
      <c r="H15" s="89">
        <v>48</v>
      </c>
      <c r="I15" s="132">
        <v>63</v>
      </c>
      <c r="J15" s="133">
        <v>25.7</v>
      </c>
      <c r="K15" s="89">
        <v>27865</v>
      </c>
      <c r="L15" s="36"/>
    </row>
    <row r="16" spans="1:12" s="37" customFormat="1" ht="45" customHeight="1">
      <c r="A16" s="131">
        <v>3</v>
      </c>
      <c r="B16" s="87" t="s">
        <v>59</v>
      </c>
      <c r="C16" s="89">
        <v>3181</v>
      </c>
      <c r="D16" s="89">
        <v>2143</v>
      </c>
      <c r="E16" s="38">
        <v>51.046051649499923</v>
      </c>
      <c r="F16" s="38">
        <v>34.389087923570685</v>
      </c>
      <c r="G16" s="89">
        <v>0</v>
      </c>
      <c r="H16" s="89">
        <v>0</v>
      </c>
      <c r="I16" s="132">
        <v>46.7</v>
      </c>
      <c r="J16" s="133">
        <v>15.3</v>
      </c>
      <c r="K16" s="89">
        <v>26796</v>
      </c>
      <c r="L16" s="36"/>
    </row>
    <row r="17" spans="1:12" s="37" customFormat="1" ht="45" customHeight="1">
      <c r="A17" s="131" t="s">
        <v>60</v>
      </c>
      <c r="B17" s="87" t="s">
        <v>61</v>
      </c>
      <c r="C17" s="89">
        <v>3714</v>
      </c>
      <c r="D17" s="89">
        <v>2804</v>
      </c>
      <c r="E17" s="38">
        <v>37.19041367186631</v>
      </c>
      <c r="F17" s="38">
        <v>28.078061372082157</v>
      </c>
      <c r="G17" s="89">
        <v>11</v>
      </c>
      <c r="H17" s="89">
        <v>7</v>
      </c>
      <c r="I17" s="132">
        <v>54.4</v>
      </c>
      <c r="J17" s="133">
        <v>19.8</v>
      </c>
      <c r="K17" s="89">
        <v>44939</v>
      </c>
      <c r="L17" s="36"/>
    </row>
    <row r="18" spans="1:12" s="37" customFormat="1" ht="45" customHeight="1">
      <c r="A18" s="131">
        <v>5</v>
      </c>
      <c r="B18" s="87" t="s">
        <v>62</v>
      </c>
      <c r="C18" s="89">
        <v>2776</v>
      </c>
      <c r="D18" s="89">
        <v>1778</v>
      </c>
      <c r="E18" s="38">
        <v>85.20564763658686</v>
      </c>
      <c r="F18" s="38">
        <v>54.573357888275019</v>
      </c>
      <c r="G18" s="89">
        <v>12</v>
      </c>
      <c r="H18" s="89">
        <v>2</v>
      </c>
      <c r="I18" s="132">
        <v>48</v>
      </c>
      <c r="J18" s="133">
        <v>15.6</v>
      </c>
      <c r="K18" s="89">
        <v>14661</v>
      </c>
      <c r="L18" s="36"/>
    </row>
    <row r="19" spans="1:12" s="37" customFormat="1" ht="45" customHeight="1">
      <c r="A19" s="131">
        <v>6</v>
      </c>
      <c r="B19" s="87" t="s">
        <v>63</v>
      </c>
      <c r="C19" s="89">
        <v>1941</v>
      </c>
      <c r="D19" s="89">
        <v>1108</v>
      </c>
      <c r="E19" s="38">
        <v>23.613749902932728</v>
      </c>
      <c r="F19" s="38">
        <v>13.479667641653508</v>
      </c>
      <c r="G19" s="89">
        <v>18</v>
      </c>
      <c r="H19" s="89">
        <v>4</v>
      </c>
      <c r="I19" s="132">
        <v>34.6</v>
      </c>
      <c r="J19" s="133">
        <v>11.2</v>
      </c>
      <c r="K19" s="89">
        <v>38633</v>
      </c>
      <c r="L19" s="36"/>
    </row>
    <row r="20" spans="1:12" s="37" customFormat="1" ht="45" customHeight="1">
      <c r="A20" s="131">
        <v>7</v>
      </c>
      <c r="B20" s="87" t="s">
        <v>64</v>
      </c>
      <c r="C20" s="89">
        <v>825</v>
      </c>
      <c r="D20" s="89">
        <v>359</v>
      </c>
      <c r="E20" s="38" t="s">
        <v>24</v>
      </c>
      <c r="F20" s="38">
        <v>71.830566198382286</v>
      </c>
      <c r="G20" s="89">
        <v>21</v>
      </c>
      <c r="H20" s="89">
        <v>5</v>
      </c>
      <c r="I20" s="132">
        <v>11.8</v>
      </c>
      <c r="J20" s="133">
        <v>3.8</v>
      </c>
      <c r="K20" s="89">
        <v>2349</v>
      </c>
      <c r="L20" s="36"/>
    </row>
    <row r="21" spans="1:12" s="37" customFormat="1" ht="45" customHeight="1">
      <c r="A21" s="131">
        <v>8</v>
      </c>
      <c r="B21" s="87" t="s">
        <v>65</v>
      </c>
      <c r="C21" s="89">
        <v>5030</v>
      </c>
      <c r="D21" s="89">
        <v>5044</v>
      </c>
      <c r="E21" s="38">
        <v>52.593903321804866</v>
      </c>
      <c r="F21" s="38">
        <v>52.740287943376494</v>
      </c>
      <c r="G21" s="89">
        <v>38</v>
      </c>
      <c r="H21" s="89">
        <v>37</v>
      </c>
      <c r="I21" s="132">
        <v>81.400000000000006</v>
      </c>
      <c r="J21" s="133">
        <v>24.9</v>
      </c>
      <c r="K21" s="89">
        <v>37299</v>
      </c>
      <c r="L21" s="36"/>
    </row>
    <row r="22" spans="1:12" s="139" customFormat="1" ht="5.25" customHeight="1">
      <c r="A22" s="134"/>
      <c r="B22" s="41"/>
      <c r="C22" s="135"/>
      <c r="D22" s="135"/>
      <c r="E22" s="136" t="s">
        <v>1</v>
      </c>
      <c r="F22" s="136" t="s">
        <v>1</v>
      </c>
      <c r="G22" s="135"/>
      <c r="H22" s="135"/>
      <c r="I22" s="137"/>
      <c r="J22" s="138"/>
      <c r="K22" s="135"/>
    </row>
    <row r="23" spans="1:12" s="148" customFormat="1" ht="33" customHeight="1">
      <c r="A23" s="140"/>
      <c r="B23" s="141" t="s">
        <v>66</v>
      </c>
      <c r="C23" s="142">
        <f>SUM(C11:C21)</f>
        <v>36498</v>
      </c>
      <c r="D23" s="142">
        <f>SUM(D11:D21)</f>
        <v>27074</v>
      </c>
      <c r="E23" s="143">
        <v>64.322494564143113</v>
      </c>
      <c r="F23" s="144">
        <v>49.056796468340252</v>
      </c>
      <c r="G23" s="142">
        <v>202</v>
      </c>
      <c r="H23" s="142">
        <v>133</v>
      </c>
      <c r="I23" s="145">
        <v>601.19999999999993</v>
      </c>
      <c r="J23" s="146">
        <v>207.4</v>
      </c>
      <c r="K23" s="147">
        <v>242832</v>
      </c>
      <c r="L23" s="102"/>
    </row>
    <row r="24" spans="1:12" s="139" customFormat="1" ht="21.75" customHeight="1">
      <c r="A24" s="149"/>
      <c r="B24" s="150"/>
      <c r="C24" s="151"/>
      <c r="D24" s="151"/>
      <c r="E24" s="152"/>
      <c r="F24" s="152"/>
      <c r="G24" s="151"/>
      <c r="H24" s="151"/>
      <c r="I24" s="152"/>
      <c r="J24" s="153"/>
      <c r="K24" s="154"/>
      <c r="L24" s="37"/>
    </row>
    <row r="25" spans="1:12" s="155" customFormat="1" ht="20.25" customHeight="1">
      <c r="A25" s="510" t="s">
        <v>36</v>
      </c>
      <c r="B25" s="510"/>
      <c r="C25" s="510"/>
      <c r="D25" s="510"/>
      <c r="E25" s="510"/>
      <c r="F25" s="510"/>
      <c r="G25" s="510"/>
      <c r="H25" s="510"/>
      <c r="I25" s="510"/>
      <c r="J25" s="510"/>
      <c r="K25" s="510"/>
    </row>
    <row r="26" spans="1:12" s="155" customFormat="1" ht="15" customHeight="1">
      <c r="A26" s="510" t="s">
        <v>54</v>
      </c>
      <c r="B26" s="510"/>
      <c r="C26" s="510"/>
      <c r="D26" s="510"/>
      <c r="E26" s="510"/>
      <c r="F26" s="510"/>
      <c r="G26" s="510"/>
      <c r="H26" s="510"/>
      <c r="I26" s="510"/>
      <c r="J26" s="510"/>
      <c r="K26" s="510"/>
    </row>
    <row r="27" spans="1:12" s="113" customFormat="1" ht="30.75" customHeight="1">
      <c r="A27" s="513" t="s">
        <v>67</v>
      </c>
      <c r="B27" s="514"/>
      <c r="C27" s="514"/>
      <c r="D27" s="514"/>
      <c r="E27" s="514"/>
      <c r="F27" s="514"/>
      <c r="G27" s="514"/>
      <c r="H27" s="514"/>
      <c r="I27" s="514"/>
      <c r="J27" s="514"/>
      <c r="K27" s="514"/>
    </row>
    <row r="28" spans="1:12" s="72" customFormat="1" ht="22.5" customHeight="1">
      <c r="A28" s="497" t="s">
        <v>39</v>
      </c>
      <c r="B28" s="498"/>
      <c r="C28" s="498"/>
      <c r="D28" s="498"/>
      <c r="E28" s="498"/>
      <c r="F28" s="498"/>
      <c r="G28" s="498"/>
      <c r="H28" s="498"/>
      <c r="I28" s="498"/>
      <c r="J28" s="498"/>
      <c r="K28" s="498"/>
    </row>
    <row r="29" spans="1:12" s="51" customFormat="1" ht="18.75" customHeight="1">
      <c r="A29" s="515" t="s">
        <v>68</v>
      </c>
      <c r="B29" s="516"/>
      <c r="C29" s="516"/>
      <c r="D29" s="516"/>
      <c r="E29" s="516"/>
      <c r="F29" s="516"/>
      <c r="G29" s="516"/>
      <c r="H29" s="516"/>
      <c r="I29" s="516"/>
      <c r="J29" s="516"/>
      <c r="K29" s="516"/>
    </row>
    <row r="30" spans="1:12" s="51" customFormat="1" ht="17.25" customHeight="1">
      <c r="A30" s="517"/>
      <c r="B30" s="517"/>
      <c r="C30" s="517"/>
      <c r="D30" s="517"/>
      <c r="E30" s="517"/>
      <c r="F30" s="517"/>
      <c r="G30" s="517"/>
      <c r="H30" s="517"/>
      <c r="I30" s="517"/>
      <c r="J30" s="517"/>
      <c r="K30" s="517"/>
    </row>
    <row r="31" spans="1:12" s="156" customFormat="1">
      <c r="J31" s="157"/>
    </row>
    <row r="32" spans="1:12" s="156" customFormat="1">
      <c r="J32" s="157"/>
    </row>
    <row r="33" spans="10:10" s="156" customFormat="1">
      <c r="J33" s="157"/>
    </row>
    <row r="34" spans="10:10" s="156" customFormat="1">
      <c r="J34" s="157"/>
    </row>
    <row r="35" spans="10:10" s="156" customFormat="1">
      <c r="J35" s="157"/>
    </row>
    <row r="36" spans="10:10" s="156" customFormat="1">
      <c r="J36" s="157"/>
    </row>
    <row r="37" spans="10:10" s="156" customFormat="1">
      <c r="J37" s="157"/>
    </row>
    <row r="38" spans="10:10" s="156" customFormat="1">
      <c r="J38" s="157"/>
    </row>
    <row r="39" spans="10:10" s="156" customFormat="1">
      <c r="J39" s="157"/>
    </row>
    <row r="40" spans="10:10" s="156" customFormat="1">
      <c r="J40" s="157"/>
    </row>
    <row r="41" spans="10:10" s="156" customFormat="1">
      <c r="J41" s="157"/>
    </row>
    <row r="42" spans="10:10" s="156" customFormat="1">
      <c r="J42" s="157"/>
    </row>
    <row r="43" spans="10:10" s="156" customFormat="1">
      <c r="J43" s="157"/>
    </row>
    <row r="44" spans="10:10" s="156" customFormat="1">
      <c r="J44" s="157"/>
    </row>
    <row r="45" spans="10:10" s="156" customFormat="1">
      <c r="J45" s="157"/>
    </row>
    <row r="46" spans="10:10" s="156" customFormat="1">
      <c r="J46" s="157"/>
    </row>
    <row r="47" spans="10:10" s="156" customFormat="1">
      <c r="J47" s="157"/>
    </row>
    <row r="48" spans="10:10" s="156" customFormat="1">
      <c r="J48" s="157"/>
    </row>
    <row r="49" spans="10:10" s="156" customFormat="1">
      <c r="J49" s="157"/>
    </row>
    <row r="50" spans="10:10" s="156" customFormat="1">
      <c r="J50" s="157"/>
    </row>
    <row r="51" spans="10:10" s="156" customFormat="1">
      <c r="J51" s="157"/>
    </row>
    <row r="52" spans="10:10" s="156" customFormat="1">
      <c r="J52" s="157"/>
    </row>
    <row r="53" spans="10:10" s="156" customFormat="1">
      <c r="J53" s="157"/>
    </row>
    <row r="54" spans="10:10" s="156" customFormat="1">
      <c r="J54" s="157"/>
    </row>
    <row r="55" spans="10:10" s="156" customFormat="1">
      <c r="J55" s="157"/>
    </row>
    <row r="56" spans="10:10" s="156" customFormat="1">
      <c r="J56" s="157"/>
    </row>
    <row r="57" spans="10:10" s="156" customFormat="1">
      <c r="J57" s="157"/>
    </row>
  </sheetData>
  <mergeCells count="9">
    <mergeCell ref="A27:K27"/>
    <mergeCell ref="A28:K28"/>
    <mergeCell ref="A29:K30"/>
    <mergeCell ref="C9:D12"/>
    <mergeCell ref="E9:F12"/>
    <mergeCell ref="G9:H12"/>
    <mergeCell ref="K9:K13"/>
    <mergeCell ref="A25:K25"/>
    <mergeCell ref="A26:K26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27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8"/>
  <sheetViews>
    <sheetView showGridLines="0" zoomScaleNormal="100" zoomScaleSheetLayoutView="100" workbookViewId="0">
      <selection activeCell="B4" sqref="B4"/>
    </sheetView>
  </sheetViews>
  <sheetFormatPr baseColWidth="10" defaultRowHeight="12.75"/>
  <cols>
    <col min="1" max="1" width="4.140625" style="83" customWidth="1"/>
    <col min="2" max="2" width="20.42578125" style="83" customWidth="1"/>
    <col min="3" max="4" width="9.7109375" style="196" customWidth="1"/>
    <col min="5" max="8" width="9.7109375" style="83" customWidth="1"/>
    <col min="9" max="9" width="10.85546875" style="83" customWidth="1"/>
    <col min="10" max="10" width="3" style="196" hidden="1" customWidth="1"/>
    <col min="11" max="11" width="11.28515625" style="83" customWidth="1"/>
    <col min="12" max="12" width="1.140625" style="4" customWidth="1"/>
    <col min="13" max="13" width="7.42578125" style="83" customWidth="1"/>
    <col min="14" max="16384" width="11.42578125" style="83"/>
  </cols>
  <sheetData>
    <row r="1" spans="1:16" s="4" customFormat="1" ht="21">
      <c r="A1" s="520"/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6" ht="8.1" customHeight="1">
      <c r="A2" s="5"/>
      <c r="B2" s="2"/>
      <c r="C2" s="2"/>
      <c r="D2" s="2"/>
      <c r="E2" s="2"/>
      <c r="F2" s="2"/>
      <c r="G2" s="2"/>
      <c r="H2" s="2"/>
      <c r="I2" s="2"/>
      <c r="J2" s="158"/>
      <c r="K2" s="2"/>
    </row>
    <row r="3" spans="1:16" ht="16.5" customHeight="1">
      <c r="A3" s="85"/>
      <c r="B3" s="2"/>
      <c r="C3" s="2"/>
      <c r="D3" s="2"/>
      <c r="E3" s="2"/>
      <c r="F3" s="2"/>
      <c r="G3" s="2"/>
      <c r="H3" s="2"/>
      <c r="I3" s="2"/>
      <c r="J3" s="158"/>
      <c r="K3" s="2"/>
    </row>
    <row r="4" spans="1:16" s="13" customFormat="1" ht="46.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60"/>
      <c r="K4" s="11"/>
    </row>
    <row r="5" spans="1:16" s="13" customFormat="1" ht="27.75">
      <c r="A5" s="159" t="s">
        <v>69</v>
      </c>
      <c r="B5" s="159"/>
      <c r="C5" s="11"/>
      <c r="D5" s="11"/>
      <c r="E5" s="11"/>
      <c r="F5" s="11"/>
      <c r="G5" s="11"/>
      <c r="H5" s="11"/>
      <c r="I5" s="11"/>
      <c r="J5" s="160"/>
      <c r="K5" s="11"/>
    </row>
    <row r="6" spans="1:16" s="13" customFormat="1" ht="27.75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60"/>
      <c r="K6" s="11"/>
      <c r="L6" s="161"/>
    </row>
    <row r="7" spans="1:16" s="166" customFormat="1" ht="12.75" customHeight="1">
      <c r="A7" s="162" t="s">
        <v>1</v>
      </c>
      <c r="B7" s="163"/>
      <c r="C7" s="163"/>
      <c r="D7" s="163"/>
      <c r="E7" s="163"/>
      <c r="F7" s="163"/>
      <c r="G7" s="163"/>
      <c r="H7" s="163"/>
      <c r="I7" s="163"/>
      <c r="J7" s="164"/>
      <c r="K7" s="163"/>
      <c r="L7" s="165"/>
      <c r="O7" s="167"/>
      <c r="P7" s="167"/>
    </row>
    <row r="8" spans="1:16" s="21" customFormat="1" ht="18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L8" s="168"/>
      <c r="O8" s="51"/>
      <c r="P8" s="51"/>
    </row>
    <row r="9" spans="1:16" s="21" customFormat="1" ht="18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168"/>
    </row>
    <row r="10" spans="1:16" s="21" customFormat="1" ht="20.25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168"/>
    </row>
    <row r="11" spans="1:16" s="21" customFormat="1" ht="15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168"/>
    </row>
    <row r="12" spans="1:16" s="22" customFormat="1" ht="21.75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169"/>
      <c r="O12" s="21"/>
      <c r="P12" s="21"/>
    </row>
    <row r="13" spans="1:16" s="37" customFormat="1" ht="50.1" customHeight="1">
      <c r="A13" s="131" t="s">
        <v>21</v>
      </c>
      <c r="B13" s="170" t="s">
        <v>70</v>
      </c>
      <c r="C13" s="171">
        <v>6152</v>
      </c>
      <c r="D13" s="171">
        <v>3152</v>
      </c>
      <c r="E13" s="38" t="s">
        <v>24</v>
      </c>
      <c r="F13" s="38">
        <v>71.703933862287073</v>
      </c>
      <c r="G13" s="89">
        <v>48</v>
      </c>
      <c r="H13" s="89">
        <v>9</v>
      </c>
      <c r="I13" s="172">
        <v>126.4</v>
      </c>
      <c r="J13" s="173">
        <v>38.200000000000003</v>
      </c>
      <c r="K13" s="89">
        <v>18023</v>
      </c>
      <c r="L13" s="174"/>
    </row>
    <row r="14" spans="1:16" s="37" customFormat="1" ht="50.1" customHeight="1">
      <c r="A14" s="131">
        <v>2</v>
      </c>
      <c r="B14" s="170" t="s">
        <v>71</v>
      </c>
      <c r="C14" s="175">
        <v>208</v>
      </c>
      <c r="D14" s="171">
        <v>0</v>
      </c>
      <c r="E14" s="38">
        <v>44.774951076320939</v>
      </c>
      <c r="F14" s="38">
        <v>0</v>
      </c>
      <c r="G14" s="89">
        <v>4</v>
      </c>
      <c r="H14" s="89">
        <v>0</v>
      </c>
      <c r="I14" s="172">
        <v>4.0999999999999996</v>
      </c>
      <c r="J14" s="173">
        <v>1</v>
      </c>
      <c r="K14" s="89">
        <v>2044</v>
      </c>
      <c r="L14" s="174"/>
    </row>
    <row r="15" spans="1:16" s="37" customFormat="1" ht="50.1" customHeight="1">
      <c r="A15" s="131">
        <v>3</v>
      </c>
      <c r="B15" s="176" t="s">
        <v>72</v>
      </c>
      <c r="C15" s="175">
        <v>275</v>
      </c>
      <c r="D15" s="171">
        <v>0</v>
      </c>
      <c r="E15" s="38" t="s">
        <v>24</v>
      </c>
      <c r="F15" s="38">
        <v>0</v>
      </c>
      <c r="G15" s="89">
        <v>1</v>
      </c>
      <c r="H15" s="89">
        <v>0</v>
      </c>
      <c r="I15" s="172">
        <v>4.2</v>
      </c>
      <c r="J15" s="173">
        <v>0.8</v>
      </c>
      <c r="K15" s="89">
        <v>586</v>
      </c>
      <c r="L15" s="174"/>
    </row>
    <row r="16" spans="1:16" s="37" customFormat="1" ht="50.1" customHeight="1">
      <c r="A16" s="131">
        <v>4</v>
      </c>
      <c r="B16" s="170" t="s">
        <v>73</v>
      </c>
      <c r="C16" s="175">
        <v>748</v>
      </c>
      <c r="D16" s="171">
        <v>0</v>
      </c>
      <c r="E16" s="38">
        <v>88.271986513065471</v>
      </c>
      <c r="F16" s="38">
        <v>0</v>
      </c>
      <c r="G16" s="89">
        <v>5</v>
      </c>
      <c r="H16" s="89">
        <v>0</v>
      </c>
      <c r="I16" s="172">
        <v>13.5</v>
      </c>
      <c r="J16" s="173">
        <v>2.9</v>
      </c>
      <c r="K16" s="89">
        <v>3559</v>
      </c>
      <c r="L16" s="174"/>
      <c r="M16" s="139"/>
      <c r="N16" s="139"/>
    </row>
    <row r="17" spans="1:16" s="37" customFormat="1" ht="50.1" customHeight="1">
      <c r="A17" s="131">
        <v>5</v>
      </c>
      <c r="B17" s="170" t="s">
        <v>74</v>
      </c>
      <c r="C17" s="175">
        <v>509</v>
      </c>
      <c r="D17" s="171">
        <v>499</v>
      </c>
      <c r="E17" s="38">
        <v>76.459227467811175</v>
      </c>
      <c r="F17" s="38">
        <v>74.957081545064383</v>
      </c>
      <c r="G17" s="89">
        <v>0</v>
      </c>
      <c r="H17" s="89">
        <v>2</v>
      </c>
      <c r="I17" s="172">
        <v>10.1</v>
      </c>
      <c r="J17" s="173">
        <v>2</v>
      </c>
      <c r="K17" s="89">
        <v>3262</v>
      </c>
      <c r="L17" s="174"/>
    </row>
    <row r="18" spans="1:16" s="37" customFormat="1" ht="50.1" customHeight="1">
      <c r="A18" s="131">
        <v>6</v>
      </c>
      <c r="B18" s="170" t="s">
        <v>75</v>
      </c>
      <c r="C18" s="175">
        <v>2897</v>
      </c>
      <c r="D18" s="171">
        <v>2155</v>
      </c>
      <c r="E18" s="38" t="s">
        <v>24</v>
      </c>
      <c r="F18" s="38">
        <v>89.689746500189187</v>
      </c>
      <c r="G18" s="89">
        <v>50</v>
      </c>
      <c r="H18" s="89">
        <v>29</v>
      </c>
      <c r="I18" s="172">
        <v>51.9</v>
      </c>
      <c r="J18" s="173">
        <v>19.3</v>
      </c>
      <c r="K18" s="89">
        <v>10572</v>
      </c>
      <c r="L18" s="174"/>
    </row>
    <row r="19" spans="1:16" s="37" customFormat="1" ht="50.1" customHeight="1">
      <c r="A19" s="131">
        <v>7</v>
      </c>
      <c r="B19" s="170" t="s">
        <v>76</v>
      </c>
      <c r="C19" s="175">
        <v>180</v>
      </c>
      <c r="D19" s="171">
        <v>0</v>
      </c>
      <c r="E19" s="38" t="s">
        <v>24</v>
      </c>
      <c r="F19" s="38">
        <v>0</v>
      </c>
      <c r="G19" s="89">
        <v>0</v>
      </c>
      <c r="H19" s="89">
        <v>0</v>
      </c>
      <c r="I19" s="172">
        <v>2.9</v>
      </c>
      <c r="J19" s="173">
        <v>0.7</v>
      </c>
      <c r="K19" s="89">
        <v>231</v>
      </c>
      <c r="L19" s="174"/>
    </row>
    <row r="20" spans="1:16" s="37" customFormat="1" ht="50.1" customHeight="1">
      <c r="A20" s="131">
        <v>8</v>
      </c>
      <c r="B20" s="170" t="s">
        <v>77</v>
      </c>
      <c r="C20" s="175">
        <v>160</v>
      </c>
      <c r="D20" s="171">
        <v>0</v>
      </c>
      <c r="E20" s="38" t="s">
        <v>24</v>
      </c>
      <c r="F20" s="38">
        <v>0</v>
      </c>
      <c r="G20" s="89">
        <v>60</v>
      </c>
      <c r="H20" s="89">
        <v>0</v>
      </c>
      <c r="I20" s="172">
        <v>4.4000000000000004</v>
      </c>
      <c r="J20" s="173">
        <v>1</v>
      </c>
      <c r="K20" s="89">
        <v>458</v>
      </c>
      <c r="L20" s="174"/>
      <c r="M20" s="139"/>
      <c r="N20" s="139"/>
    </row>
    <row r="21" spans="1:16" s="139" customFormat="1" ht="9.75" customHeight="1">
      <c r="A21" s="134"/>
      <c r="B21" s="41"/>
      <c r="C21" s="135"/>
      <c r="D21" s="135"/>
      <c r="E21" s="135"/>
      <c r="F21" s="135"/>
      <c r="G21" s="135"/>
      <c r="H21" s="135"/>
      <c r="I21" s="177"/>
      <c r="J21" s="178"/>
      <c r="K21" s="135"/>
      <c r="L21" s="179"/>
      <c r="O21" s="37"/>
      <c r="P21" s="37"/>
    </row>
    <row r="22" spans="1:16" s="60" customFormat="1" ht="27" customHeight="1">
      <c r="A22" s="180"/>
      <c r="B22" s="53" t="s">
        <v>35</v>
      </c>
      <c r="C22" s="101">
        <f>SUM(C13:C20)</f>
        <v>11129</v>
      </c>
      <c r="D22" s="101">
        <f>SUM(D13:D20)</f>
        <v>5806</v>
      </c>
      <c r="E22" s="98" t="s">
        <v>24</v>
      </c>
      <c r="F22" s="99">
        <v>65.951723247708799</v>
      </c>
      <c r="G22" s="101">
        <v>168</v>
      </c>
      <c r="H22" s="101">
        <v>40</v>
      </c>
      <c r="I22" s="181">
        <v>217.5</v>
      </c>
      <c r="J22" s="182">
        <v>65.900000000000006</v>
      </c>
      <c r="K22" s="101">
        <v>38735</v>
      </c>
      <c r="L22" s="183"/>
      <c r="M22" s="148"/>
      <c r="N22" s="148"/>
      <c r="O22" s="37"/>
      <c r="P22" s="37"/>
    </row>
    <row r="23" spans="1:16" s="51" customFormat="1" ht="8.25" customHeight="1">
      <c r="A23" s="61"/>
      <c r="B23" s="73"/>
      <c r="C23" s="184"/>
      <c r="D23" s="184"/>
      <c r="E23" s="185"/>
      <c r="F23" s="186"/>
      <c r="G23" s="184"/>
      <c r="H23" s="184"/>
      <c r="I23" s="185"/>
      <c r="J23" s="187"/>
      <c r="K23" s="188"/>
      <c r="L23" s="118"/>
      <c r="O23" s="70"/>
      <c r="P23" s="70"/>
    </row>
    <row r="24" spans="1:16" s="71" customFormat="1" ht="21.75" customHeight="1">
      <c r="A24" s="509" t="s">
        <v>36</v>
      </c>
      <c r="B24" s="509"/>
      <c r="C24" s="509"/>
      <c r="D24" s="509"/>
      <c r="E24" s="509"/>
      <c r="F24" s="509"/>
      <c r="G24" s="509"/>
      <c r="H24" s="509"/>
      <c r="I24" s="509"/>
      <c r="J24" s="509"/>
      <c r="K24" s="509"/>
      <c r="L24" s="112"/>
      <c r="O24" s="113"/>
      <c r="P24" s="113"/>
    </row>
    <row r="25" spans="1:16" s="71" customFormat="1" ht="15" customHeight="1">
      <c r="A25" s="510" t="s">
        <v>54</v>
      </c>
      <c r="B25" s="510"/>
      <c r="C25" s="510"/>
      <c r="D25" s="510"/>
      <c r="E25" s="510"/>
      <c r="F25" s="510"/>
      <c r="G25" s="510"/>
      <c r="H25" s="510"/>
      <c r="I25" s="510"/>
      <c r="J25" s="510"/>
      <c r="K25" s="510"/>
      <c r="L25" s="112"/>
      <c r="O25" s="113"/>
      <c r="P25" s="113"/>
    </row>
    <row r="26" spans="1:16" s="71" customFormat="1" ht="27.75" customHeight="1">
      <c r="A26" s="518" t="s">
        <v>78</v>
      </c>
      <c r="B26" s="519"/>
      <c r="C26" s="519"/>
      <c r="D26" s="519"/>
      <c r="E26" s="519"/>
      <c r="F26" s="519"/>
      <c r="G26" s="519"/>
      <c r="H26" s="519"/>
      <c r="I26" s="519"/>
      <c r="J26" s="519"/>
      <c r="K26" s="519"/>
      <c r="O26" s="113"/>
      <c r="P26" s="113"/>
    </row>
    <row r="27" spans="1:16" s="72" customFormat="1" ht="22.5" customHeight="1">
      <c r="A27" s="497" t="s">
        <v>39</v>
      </c>
      <c r="B27" s="498"/>
      <c r="C27" s="498"/>
      <c r="D27" s="498"/>
      <c r="E27" s="498"/>
      <c r="F27" s="498"/>
      <c r="G27" s="498"/>
      <c r="H27" s="498"/>
      <c r="I27" s="498"/>
      <c r="J27" s="498"/>
      <c r="K27" s="498"/>
    </row>
    <row r="28" spans="1:16" s="114" customFormat="1" ht="22.5" customHeight="1">
      <c r="A28" s="189" t="s">
        <v>68</v>
      </c>
      <c r="B28" s="190"/>
      <c r="C28" s="190"/>
      <c r="D28" s="190"/>
      <c r="E28" s="190"/>
      <c r="F28" s="190"/>
      <c r="G28" s="190"/>
      <c r="H28" s="190"/>
      <c r="I28" s="190"/>
      <c r="J28" s="191"/>
      <c r="K28" s="190"/>
      <c r="O28" s="115"/>
      <c r="P28" s="115"/>
    </row>
    <row r="29" spans="1:16" s="194" customFormat="1" ht="6.75" customHeight="1">
      <c r="A29" s="192"/>
      <c r="B29" s="192"/>
      <c r="C29" s="192"/>
      <c r="D29" s="192"/>
      <c r="E29" s="192"/>
      <c r="F29" s="192"/>
      <c r="G29" s="192"/>
      <c r="H29" s="192"/>
      <c r="I29" s="192"/>
      <c r="J29" s="193"/>
      <c r="K29" s="192"/>
      <c r="L29" s="192"/>
      <c r="O29" s="51"/>
      <c r="P29" s="70"/>
    </row>
    <row r="30" spans="1:16" s="51" customFormat="1" ht="12.75" customHeight="1">
      <c r="A30" s="73"/>
      <c r="B30" s="73"/>
      <c r="C30" s="73"/>
      <c r="D30" s="73"/>
      <c r="E30" s="73"/>
      <c r="F30" s="73"/>
      <c r="G30" s="73"/>
      <c r="H30" s="73"/>
      <c r="I30" s="73"/>
      <c r="J30" s="195"/>
      <c r="K30" s="73"/>
      <c r="L30" s="118"/>
      <c r="P30" s="70"/>
    </row>
    <row r="31" spans="1:16">
      <c r="O31" s="156"/>
      <c r="P31" s="197"/>
    </row>
    <row r="32" spans="1:16">
      <c r="O32" s="156"/>
      <c r="P32" s="197"/>
    </row>
    <row r="33" spans="15:16">
      <c r="O33" s="156"/>
      <c r="P33" s="197"/>
    </row>
    <row r="34" spans="15:16">
      <c r="O34" s="156"/>
      <c r="P34" s="197"/>
    </row>
    <row r="35" spans="15:16">
      <c r="O35" s="156"/>
      <c r="P35" s="197"/>
    </row>
    <row r="36" spans="15:16">
      <c r="O36" s="156"/>
      <c r="P36" s="197"/>
    </row>
    <row r="37" spans="15:16">
      <c r="O37" s="156"/>
      <c r="P37" s="156"/>
    </row>
    <row r="38" spans="15:16">
      <c r="O38" s="156"/>
      <c r="P38" s="156"/>
    </row>
    <row r="39" spans="15:16">
      <c r="O39" s="156"/>
      <c r="P39" s="156"/>
    </row>
    <row r="40" spans="15:16">
      <c r="O40" s="156"/>
      <c r="P40" s="156"/>
    </row>
    <row r="41" spans="15:16">
      <c r="O41" s="156"/>
      <c r="P41" s="156"/>
    </row>
    <row r="42" spans="15:16">
      <c r="O42" s="156"/>
      <c r="P42" s="156"/>
    </row>
    <row r="43" spans="15:16">
      <c r="O43" s="156"/>
      <c r="P43" s="156"/>
    </row>
    <row r="44" spans="15:16">
      <c r="O44" s="156"/>
      <c r="P44" s="156"/>
    </row>
    <row r="45" spans="15:16">
      <c r="O45" s="156"/>
      <c r="P45" s="156"/>
    </row>
    <row r="46" spans="15:16">
      <c r="O46" s="156"/>
      <c r="P46" s="156"/>
    </row>
    <row r="47" spans="15:16">
      <c r="O47" s="156"/>
      <c r="P47" s="156"/>
    </row>
    <row r="48" spans="15:16">
      <c r="O48" s="156"/>
      <c r="P48" s="156"/>
    </row>
    <row r="49" spans="15:16">
      <c r="O49" s="156"/>
      <c r="P49" s="156"/>
    </row>
    <row r="50" spans="15:16">
      <c r="O50" s="156"/>
      <c r="P50" s="156"/>
    </row>
    <row r="51" spans="15:16">
      <c r="O51" s="156"/>
      <c r="P51" s="156"/>
    </row>
    <row r="52" spans="15:16">
      <c r="O52" s="156"/>
      <c r="P52" s="156"/>
    </row>
    <row r="53" spans="15:16">
      <c r="O53" s="156"/>
      <c r="P53" s="156"/>
    </row>
    <row r="54" spans="15:16">
      <c r="O54" s="156"/>
      <c r="P54" s="156"/>
    </row>
    <row r="55" spans="15:16">
      <c r="O55" s="156"/>
      <c r="P55" s="156"/>
    </row>
    <row r="56" spans="15:16">
      <c r="O56" s="156"/>
      <c r="P56" s="156"/>
    </row>
    <row r="57" spans="15:16">
      <c r="O57" s="156"/>
      <c r="P57" s="156"/>
    </row>
    <row r="58" spans="15:16">
      <c r="O58" s="156"/>
      <c r="P58" s="156"/>
    </row>
  </sheetData>
  <mergeCells count="9">
    <mergeCell ref="A25:K25"/>
    <mergeCell ref="A26:K26"/>
    <mergeCell ref="A27:K27"/>
    <mergeCell ref="A1:K1"/>
    <mergeCell ref="C8:D11"/>
    <mergeCell ref="E8:F11"/>
    <mergeCell ref="G8:H11"/>
    <mergeCell ref="K8:K12"/>
    <mergeCell ref="A24:K24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 28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857"/>
  <sheetViews>
    <sheetView showGridLines="0" zoomScaleNormal="100" zoomScaleSheetLayoutView="100" workbookViewId="0">
      <selection activeCell="N12" sqref="N12"/>
    </sheetView>
  </sheetViews>
  <sheetFormatPr baseColWidth="10" defaultRowHeight="12.75"/>
  <cols>
    <col min="1" max="1" width="4.140625" style="83" customWidth="1"/>
    <col min="2" max="2" width="19.85546875" style="83" customWidth="1"/>
    <col min="3" max="6" width="9.5703125" style="83" customWidth="1"/>
    <col min="7" max="7" width="9" style="83" customWidth="1"/>
    <col min="8" max="8" width="9.5703125" style="83" customWidth="1"/>
    <col min="9" max="9" width="13.140625" style="83" customWidth="1"/>
    <col min="10" max="10" width="12.140625" style="84" hidden="1" customWidth="1"/>
    <col min="11" max="11" width="11.7109375" style="83" customWidth="1"/>
    <col min="12" max="12" width="3.85546875" style="83" customWidth="1"/>
    <col min="13" max="13" width="10.28515625" style="198" customWidth="1"/>
    <col min="14" max="14" width="11.5703125" style="198" customWidth="1"/>
    <col min="15" max="16" width="11.42578125" style="83"/>
    <col min="17" max="18" width="20.7109375" style="83" customWidth="1"/>
    <col min="19" max="16384" width="11.42578125" style="83"/>
  </cols>
  <sheetData>
    <row r="1" spans="1:17" s="4" customFormat="1" ht="21">
      <c r="A1" s="1"/>
      <c r="B1" s="2" t="s">
        <v>98</v>
      </c>
      <c r="C1" s="2"/>
      <c r="D1" s="2"/>
      <c r="E1" s="2"/>
      <c r="F1" s="2"/>
      <c r="G1" s="2"/>
      <c r="H1" s="2"/>
      <c r="I1" s="2"/>
      <c r="J1" s="3"/>
      <c r="K1" s="2"/>
      <c r="M1" s="266"/>
      <c r="N1" s="266"/>
    </row>
    <row r="2" spans="1:17" ht="7.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7" s="262" customFormat="1" ht="23.25">
      <c r="A3" s="85"/>
      <c r="B3" s="264"/>
      <c r="C3" s="264"/>
      <c r="D3" s="264"/>
      <c r="E3" s="264"/>
      <c r="F3" s="264"/>
      <c r="G3" s="264"/>
      <c r="H3" s="264"/>
      <c r="I3" s="264"/>
      <c r="J3" s="265"/>
      <c r="K3" s="264"/>
      <c r="M3" s="263"/>
      <c r="N3" s="263"/>
    </row>
    <row r="4" spans="1:17" s="13" customFormat="1" ht="39.7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11"/>
      <c r="N4" s="261"/>
    </row>
    <row r="5" spans="1:17" s="13" customFormat="1" ht="27.75">
      <c r="A5" s="159" t="s">
        <v>97</v>
      </c>
      <c r="B5" s="159"/>
      <c r="C5" s="11"/>
      <c r="D5" s="11"/>
      <c r="E5" s="11"/>
      <c r="F5" s="11"/>
      <c r="G5" s="11"/>
      <c r="H5" s="11"/>
      <c r="I5" s="11"/>
      <c r="J5" s="12"/>
      <c r="K5" s="11"/>
      <c r="N5" s="261"/>
    </row>
    <row r="6" spans="1:17" s="13" customFormat="1" ht="27.75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11"/>
      <c r="M6" s="261"/>
      <c r="N6" s="261"/>
    </row>
    <row r="7" spans="1:17" s="128" customFormat="1" ht="14.25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125"/>
      <c r="M7" s="260"/>
      <c r="N7" s="260"/>
    </row>
    <row r="8" spans="1:17" s="21" customFormat="1" ht="18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M8" s="259"/>
      <c r="N8" s="258"/>
    </row>
    <row r="9" spans="1:17" s="254" customFormat="1" ht="17.25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1"/>
      <c r="M9" s="257"/>
      <c r="N9" s="256"/>
    </row>
    <row r="10" spans="1:17" s="254" customFormat="1" ht="17.25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  <c r="M10" s="257"/>
      <c r="N10" s="256"/>
    </row>
    <row r="11" spans="1:17" s="254" customFormat="1" ht="18.75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1"/>
      <c r="M11" s="257"/>
      <c r="N11" s="256"/>
      <c r="O11" s="521"/>
      <c r="P11" s="521"/>
      <c r="Q11" s="521"/>
    </row>
    <row r="12" spans="1:17" s="254" customFormat="1" ht="21.75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21"/>
      <c r="M12" s="22"/>
      <c r="N12" s="22"/>
      <c r="O12" s="255"/>
      <c r="P12" s="255"/>
      <c r="Q12" s="255"/>
    </row>
    <row r="13" spans="1:17" s="37" customFormat="1" ht="27" customHeight="1">
      <c r="A13" s="131">
        <v>1</v>
      </c>
      <c r="B13" s="250" t="s">
        <v>96</v>
      </c>
      <c r="C13" s="246">
        <f>113434+12380</f>
        <v>125814</v>
      </c>
      <c r="D13" s="246">
        <f>110816+994</f>
        <v>111810</v>
      </c>
      <c r="E13" s="244" t="s">
        <v>24</v>
      </c>
      <c r="F13" s="244" t="s">
        <v>24</v>
      </c>
      <c r="G13" s="245">
        <v>846</v>
      </c>
      <c r="H13" s="245">
        <v>634</v>
      </c>
      <c r="I13" s="244">
        <v>2725.2</v>
      </c>
      <c r="J13" s="243"/>
      <c r="K13" s="242">
        <v>247959</v>
      </c>
      <c r="L13" s="36"/>
      <c r="M13" s="90"/>
      <c r="N13" s="90"/>
    </row>
    <row r="14" spans="1:17" s="37" customFormat="1" ht="27" customHeight="1">
      <c r="A14" s="131">
        <v>2</v>
      </c>
      <c r="B14" s="248" t="s">
        <v>95</v>
      </c>
      <c r="C14" s="247">
        <v>790</v>
      </c>
      <c r="D14" s="246">
        <v>775</v>
      </c>
      <c r="E14" s="244">
        <v>16.147914150329836</v>
      </c>
      <c r="F14" s="244">
        <v>15.841308185450156</v>
      </c>
      <c r="G14" s="245">
        <v>3</v>
      </c>
      <c r="H14" s="245">
        <v>1</v>
      </c>
      <c r="I14" s="244">
        <v>19.3</v>
      </c>
      <c r="J14" s="243">
        <v>6.7</v>
      </c>
      <c r="K14" s="242">
        <v>21526</v>
      </c>
      <c r="L14" s="36"/>
      <c r="M14" s="90"/>
      <c r="N14" s="90"/>
    </row>
    <row r="15" spans="1:17" s="37" customFormat="1" ht="27" customHeight="1">
      <c r="A15" s="131">
        <v>3</v>
      </c>
      <c r="B15" s="248" t="s">
        <v>94</v>
      </c>
      <c r="C15" s="247">
        <f>32126+12380</f>
        <v>44506</v>
      </c>
      <c r="D15" s="246">
        <f>30256+994</f>
        <v>31250</v>
      </c>
      <c r="E15" s="244">
        <v>69.413518005540169</v>
      </c>
      <c r="F15" s="244">
        <v>65.37307479224377</v>
      </c>
      <c r="G15" s="245">
        <v>183</v>
      </c>
      <c r="H15" s="245">
        <v>74</v>
      </c>
      <c r="I15" s="244">
        <v>480.9</v>
      </c>
      <c r="J15" s="243"/>
      <c r="K15" s="242">
        <v>180500</v>
      </c>
      <c r="L15" s="36"/>
      <c r="M15" s="90"/>
      <c r="N15" s="90"/>
    </row>
    <row r="16" spans="1:17" s="37" customFormat="1" ht="27" customHeight="1">
      <c r="A16" s="131">
        <v>4</v>
      </c>
      <c r="B16" s="250" t="s">
        <v>93</v>
      </c>
      <c r="C16" s="247">
        <v>7441</v>
      </c>
      <c r="D16" s="246">
        <v>7040</v>
      </c>
      <c r="E16" s="244">
        <v>58.988494418614621</v>
      </c>
      <c r="F16" s="244">
        <v>55.809568701390525</v>
      </c>
      <c r="G16" s="245">
        <v>15</v>
      </c>
      <c r="H16" s="245">
        <v>9</v>
      </c>
      <c r="I16" s="244">
        <v>131</v>
      </c>
      <c r="J16" s="243"/>
      <c r="K16" s="242">
        <v>46673</v>
      </c>
      <c r="L16" s="36"/>
      <c r="M16" s="90"/>
      <c r="N16" s="90"/>
    </row>
    <row r="17" spans="1:21" s="37" customFormat="1" ht="27" customHeight="1">
      <c r="A17" s="131">
        <v>5</v>
      </c>
      <c r="B17" s="250" t="s">
        <v>92</v>
      </c>
      <c r="C17" s="247">
        <v>17404</v>
      </c>
      <c r="D17" s="246">
        <v>13843</v>
      </c>
      <c r="E17" s="244">
        <v>82.936950146627552</v>
      </c>
      <c r="F17" s="244">
        <v>65.967375366568916</v>
      </c>
      <c r="G17" s="245">
        <v>94</v>
      </c>
      <c r="H17" s="245">
        <v>84</v>
      </c>
      <c r="I17" s="244">
        <v>261</v>
      </c>
      <c r="J17" s="243"/>
      <c r="K17" s="242">
        <v>81840</v>
      </c>
      <c r="L17" s="36"/>
      <c r="M17" s="90"/>
      <c r="N17" s="90"/>
    </row>
    <row r="18" spans="1:21" s="37" customFormat="1" ht="27" customHeight="1">
      <c r="A18" s="131">
        <v>6</v>
      </c>
      <c r="B18" s="248" t="s">
        <v>91</v>
      </c>
      <c r="C18" s="247">
        <v>14639</v>
      </c>
      <c r="D18" s="246">
        <v>16773</v>
      </c>
      <c r="E18" s="244">
        <v>50.148222417178424</v>
      </c>
      <c r="F18" s="244">
        <v>57.458578769269323</v>
      </c>
      <c r="G18" s="245">
        <v>64</v>
      </c>
      <c r="H18" s="245">
        <v>39</v>
      </c>
      <c r="I18" s="244">
        <v>344.4</v>
      </c>
      <c r="J18" s="243"/>
      <c r="K18" s="242">
        <v>119685</v>
      </c>
      <c r="L18" s="36"/>
      <c r="M18" s="90"/>
      <c r="N18" s="90"/>
      <c r="Q18" s="241"/>
    </row>
    <row r="19" spans="1:21" s="37" customFormat="1" ht="27" customHeight="1">
      <c r="A19" s="131">
        <v>7</v>
      </c>
      <c r="B19" s="248" t="s">
        <v>90</v>
      </c>
      <c r="C19" s="247">
        <v>5207</v>
      </c>
      <c r="D19" s="246">
        <v>2607</v>
      </c>
      <c r="E19" s="244" t="s">
        <v>24</v>
      </c>
      <c r="F19" s="244">
        <v>69.159532135536011</v>
      </c>
      <c r="G19" s="245">
        <v>430</v>
      </c>
      <c r="H19" s="245">
        <v>8</v>
      </c>
      <c r="I19" s="244">
        <v>86.3</v>
      </c>
      <c r="J19" s="243">
        <v>19.600000000000001</v>
      </c>
      <c r="K19" s="242">
        <v>16586</v>
      </c>
      <c r="L19" s="36"/>
      <c r="M19" s="90"/>
      <c r="N19" s="90"/>
      <c r="Q19" s="241"/>
    </row>
    <row r="20" spans="1:21" s="37" customFormat="1" ht="27" customHeight="1">
      <c r="A20" s="131">
        <v>8</v>
      </c>
      <c r="B20" s="248" t="s">
        <v>89</v>
      </c>
      <c r="C20" s="247">
        <f>52769+12380</f>
        <v>65149</v>
      </c>
      <c r="D20" s="246">
        <v>51684</v>
      </c>
      <c r="E20" s="244" t="s">
        <v>24</v>
      </c>
      <c r="F20" s="244" t="s">
        <v>24</v>
      </c>
      <c r="G20" s="245">
        <v>144</v>
      </c>
      <c r="H20" s="245">
        <v>135</v>
      </c>
      <c r="I20" s="244">
        <v>782.8</v>
      </c>
      <c r="J20" s="243"/>
      <c r="K20" s="242">
        <v>133215</v>
      </c>
      <c r="L20" s="36"/>
      <c r="M20" s="90"/>
      <c r="N20" s="90"/>
      <c r="Q20" s="241"/>
    </row>
    <row r="21" spans="1:21" s="37" customFormat="1" ht="27" customHeight="1">
      <c r="A21" s="131">
        <v>9</v>
      </c>
      <c r="B21" s="248" t="s">
        <v>88</v>
      </c>
      <c r="C21" s="247">
        <f>41927+12380</f>
        <v>54307</v>
      </c>
      <c r="D21" s="246">
        <v>39234</v>
      </c>
      <c r="E21" s="244" t="s">
        <v>24</v>
      </c>
      <c r="F21" s="244" t="s">
        <v>24</v>
      </c>
      <c r="G21" s="245">
        <v>132</v>
      </c>
      <c r="H21" s="245">
        <v>110</v>
      </c>
      <c r="I21" s="244">
        <v>726</v>
      </c>
      <c r="J21" s="243"/>
      <c r="K21" s="242">
        <v>145821</v>
      </c>
      <c r="L21" s="36"/>
      <c r="M21" s="90"/>
      <c r="N21" s="90"/>
      <c r="Q21" s="241"/>
    </row>
    <row r="22" spans="1:21" s="37" customFormat="1" ht="27" customHeight="1">
      <c r="A22" s="131">
        <v>10</v>
      </c>
      <c r="B22" s="248" t="s">
        <v>87</v>
      </c>
      <c r="C22" s="247">
        <v>5169</v>
      </c>
      <c r="D22" s="246">
        <v>0</v>
      </c>
      <c r="E22" s="244" t="s">
        <v>24</v>
      </c>
      <c r="F22" s="244">
        <v>0</v>
      </c>
      <c r="G22" s="245">
        <v>67</v>
      </c>
      <c r="H22" s="245">
        <v>0</v>
      </c>
      <c r="I22" s="244">
        <v>104.1</v>
      </c>
      <c r="J22" s="243">
        <v>2.1</v>
      </c>
      <c r="K22" s="242">
        <v>18579</v>
      </c>
      <c r="L22" s="36"/>
      <c r="M22" s="90"/>
      <c r="N22" s="90"/>
    </row>
    <row r="23" spans="1:21" s="37" customFormat="1" ht="27" customHeight="1">
      <c r="A23" s="131">
        <v>11</v>
      </c>
      <c r="B23" s="248" t="s">
        <v>86</v>
      </c>
      <c r="C23" s="247">
        <v>1838</v>
      </c>
      <c r="D23" s="246">
        <v>1496</v>
      </c>
      <c r="E23" s="244">
        <v>51.573494496006909</v>
      </c>
      <c r="F23" s="244">
        <v>41.977120656162313</v>
      </c>
      <c r="G23" s="245">
        <v>9</v>
      </c>
      <c r="H23" s="245">
        <v>8</v>
      </c>
      <c r="I23" s="244">
        <v>38.299999999999997</v>
      </c>
      <c r="J23" s="243"/>
      <c r="K23" s="242">
        <v>18532</v>
      </c>
      <c r="L23" s="36"/>
      <c r="M23" s="90"/>
      <c r="N23" s="90"/>
      <c r="T23" s="249"/>
      <c r="U23" s="249"/>
    </row>
    <row r="24" spans="1:21" s="37" customFormat="1" ht="27" customHeight="1">
      <c r="A24" s="131">
        <v>12</v>
      </c>
      <c r="B24" s="248" t="s">
        <v>85</v>
      </c>
      <c r="C24" s="247">
        <v>14700</v>
      </c>
      <c r="D24" s="246">
        <v>13320</v>
      </c>
      <c r="E24" s="244">
        <v>87.515748958145849</v>
      </c>
      <c r="F24" s="244">
        <v>79.299984770238268</v>
      </c>
      <c r="G24" s="245">
        <v>76</v>
      </c>
      <c r="H24" s="245">
        <v>86</v>
      </c>
      <c r="I24" s="244">
        <v>300.8</v>
      </c>
      <c r="J24" s="243"/>
      <c r="K24" s="242">
        <v>72227</v>
      </c>
      <c r="L24" s="36"/>
      <c r="M24" s="90"/>
      <c r="N24" s="90"/>
      <c r="T24" s="253"/>
    </row>
    <row r="25" spans="1:21" s="37" customFormat="1" ht="27" customHeight="1">
      <c r="A25" s="131">
        <v>13</v>
      </c>
      <c r="B25" s="248" t="s">
        <v>84</v>
      </c>
      <c r="C25" s="247">
        <v>6611</v>
      </c>
      <c r="D25" s="246">
        <v>5107</v>
      </c>
      <c r="E25" s="244">
        <v>29.757374817482184</v>
      </c>
      <c r="F25" s="244">
        <v>22.987583299482907</v>
      </c>
      <c r="G25" s="245">
        <v>215</v>
      </c>
      <c r="H25" s="245">
        <v>209</v>
      </c>
      <c r="I25" s="244">
        <v>108</v>
      </c>
      <c r="J25" s="243"/>
      <c r="K25" s="242">
        <v>91087</v>
      </c>
      <c r="L25" s="36"/>
      <c r="M25" s="90"/>
      <c r="N25" s="90"/>
    </row>
    <row r="26" spans="1:21" s="37" customFormat="1" ht="27" customHeight="1">
      <c r="A26" s="131">
        <v>14</v>
      </c>
      <c r="B26" s="248" t="s">
        <v>83</v>
      </c>
      <c r="C26" s="247">
        <v>2680</v>
      </c>
      <c r="D26" s="246">
        <v>0</v>
      </c>
      <c r="E26" s="244">
        <v>82.692847124824695</v>
      </c>
      <c r="F26" s="244">
        <v>0</v>
      </c>
      <c r="G26" s="245">
        <v>24</v>
      </c>
      <c r="H26" s="245">
        <v>0</v>
      </c>
      <c r="I26" s="244">
        <v>51.4</v>
      </c>
      <c r="J26" s="243">
        <v>7.8</v>
      </c>
      <c r="K26" s="242">
        <v>14260</v>
      </c>
      <c r="L26" s="36"/>
      <c r="M26" s="90"/>
      <c r="N26" s="90"/>
      <c r="T26" s="252"/>
      <c r="U26" s="251"/>
    </row>
    <row r="27" spans="1:21" s="37" customFormat="1" ht="27" customHeight="1">
      <c r="A27" s="131">
        <v>15</v>
      </c>
      <c r="B27" s="250" t="s">
        <v>82</v>
      </c>
      <c r="C27" s="247">
        <v>4486</v>
      </c>
      <c r="D27" s="246">
        <v>706</v>
      </c>
      <c r="E27" s="244">
        <v>89.289785578575959</v>
      </c>
      <c r="F27" s="244">
        <v>14.052293494978741</v>
      </c>
      <c r="G27" s="245">
        <v>380</v>
      </c>
      <c r="H27" s="245">
        <v>0</v>
      </c>
      <c r="I27" s="244">
        <v>99.8</v>
      </c>
      <c r="J27" s="243">
        <v>18.5</v>
      </c>
      <c r="K27" s="242">
        <v>22106</v>
      </c>
      <c r="L27" s="36"/>
      <c r="M27" s="90"/>
      <c r="N27" s="90"/>
      <c r="T27" s="249"/>
      <c r="U27" s="249"/>
    </row>
    <row r="28" spans="1:21" s="37" customFormat="1" ht="27" customHeight="1">
      <c r="A28" s="131">
        <v>16</v>
      </c>
      <c r="B28" s="248" t="s">
        <v>81</v>
      </c>
      <c r="C28" s="247">
        <v>68447</v>
      </c>
      <c r="D28" s="246">
        <v>67414</v>
      </c>
      <c r="E28" s="244">
        <v>92.234854395097798</v>
      </c>
      <c r="F28" s="244">
        <v>90.842848834735236</v>
      </c>
      <c r="G28" s="245">
        <v>67</v>
      </c>
      <c r="H28" s="245">
        <v>40</v>
      </c>
      <c r="I28" s="244">
        <v>1074.0999999999999</v>
      </c>
      <c r="J28" s="243"/>
      <c r="K28" s="242">
        <v>281996</v>
      </c>
      <c r="L28" s="36"/>
      <c r="M28" s="90"/>
      <c r="N28" s="90"/>
      <c r="Q28" s="241"/>
    </row>
    <row r="29" spans="1:21" s="37" customFormat="1" ht="27" customHeight="1">
      <c r="A29" s="131">
        <v>17</v>
      </c>
      <c r="B29" s="248" t="s">
        <v>80</v>
      </c>
      <c r="C29" s="247">
        <v>9130</v>
      </c>
      <c r="D29" s="246">
        <v>7662</v>
      </c>
      <c r="E29" s="244">
        <v>27.253071728800432</v>
      </c>
      <c r="F29" s="244">
        <v>22.871088235056838</v>
      </c>
      <c r="G29" s="245">
        <v>21</v>
      </c>
      <c r="H29" s="245">
        <v>343</v>
      </c>
      <c r="I29" s="244">
        <v>147.6</v>
      </c>
      <c r="J29" s="243">
        <v>23.6</v>
      </c>
      <c r="K29" s="242">
        <v>123953</v>
      </c>
      <c r="L29" s="36"/>
      <c r="M29" s="90"/>
      <c r="N29" s="90"/>
      <c r="Q29" s="241"/>
    </row>
    <row r="30" spans="1:21" s="51" customFormat="1" ht="6" customHeight="1">
      <c r="A30" s="240"/>
      <c r="B30" s="239"/>
      <c r="C30" s="238"/>
      <c r="D30" s="238"/>
      <c r="E30" s="238"/>
      <c r="F30" s="238"/>
      <c r="G30" s="238"/>
      <c r="H30" s="238"/>
      <c r="I30" s="237"/>
      <c r="J30" s="236"/>
      <c r="K30" s="235"/>
      <c r="L30" s="221"/>
      <c r="M30" s="202"/>
      <c r="N30" s="202"/>
      <c r="O30" s="70"/>
      <c r="P30" s="70"/>
      <c r="Q30" s="50"/>
      <c r="T30" s="220"/>
      <c r="U30" s="219"/>
    </row>
    <row r="31" spans="1:21" s="148" customFormat="1" ht="26.25" customHeight="1">
      <c r="A31" s="140"/>
      <c r="B31" s="234" t="s">
        <v>35</v>
      </c>
      <c r="C31" s="232">
        <f>SUM(C13:C29)</f>
        <v>448318</v>
      </c>
      <c r="D31" s="232">
        <f>SUM(D13:D29)</f>
        <v>370721</v>
      </c>
      <c r="E31" s="233">
        <v>95.036323474148276</v>
      </c>
      <c r="F31" s="231">
        <v>87.871625894796651</v>
      </c>
      <c r="G31" s="232">
        <v>2770</v>
      </c>
      <c r="H31" s="232">
        <v>1780</v>
      </c>
      <c r="I31" s="231">
        <v>7481.0000000000018</v>
      </c>
      <c r="J31" s="230">
        <v>78.300000000000011</v>
      </c>
      <c r="K31" s="229">
        <v>1636545</v>
      </c>
      <c r="L31" s="228"/>
      <c r="M31" s="227"/>
      <c r="N31" s="227"/>
      <c r="O31" s="226"/>
      <c r="P31" s="226"/>
      <c r="Q31" s="139"/>
      <c r="R31" s="139"/>
      <c r="S31" s="139"/>
      <c r="T31" s="140"/>
      <c r="U31" s="225"/>
    </row>
    <row r="32" spans="1:21" s="51" customFormat="1" ht="1.5" customHeight="1">
      <c r="A32" s="61"/>
      <c r="B32" s="73"/>
      <c r="C32" s="223"/>
      <c r="D32" s="223"/>
      <c r="E32" s="224"/>
      <c r="F32" s="224"/>
      <c r="G32" s="223"/>
      <c r="H32" s="223"/>
      <c r="I32" s="223"/>
      <c r="J32" s="222"/>
      <c r="K32" s="208"/>
      <c r="L32" s="221"/>
      <c r="M32" s="202"/>
      <c r="N32" s="202"/>
      <c r="O32" s="50"/>
      <c r="P32" s="50"/>
      <c r="Q32" s="50"/>
      <c r="T32" s="220"/>
      <c r="U32" s="219"/>
    </row>
    <row r="33" spans="1:21" s="209" customFormat="1" ht="20.25" customHeight="1">
      <c r="A33" s="509" t="s">
        <v>53</v>
      </c>
      <c r="B33" s="509"/>
      <c r="C33" s="509"/>
      <c r="D33" s="509"/>
      <c r="E33" s="509"/>
      <c r="F33" s="509"/>
      <c r="G33" s="215"/>
      <c r="H33" s="218"/>
      <c r="I33" s="217"/>
      <c r="J33" s="216"/>
      <c r="K33" s="215"/>
      <c r="L33" s="214"/>
      <c r="M33" s="213"/>
      <c r="N33" s="213"/>
      <c r="O33" s="212"/>
      <c r="P33" s="212"/>
      <c r="Q33" s="212"/>
      <c r="T33" s="211"/>
      <c r="U33" s="210"/>
    </row>
    <row r="34" spans="1:21" s="72" customFormat="1" ht="22.5" customHeight="1">
      <c r="A34" s="497" t="s">
        <v>39</v>
      </c>
      <c r="B34" s="498"/>
      <c r="C34" s="498"/>
      <c r="D34" s="498"/>
      <c r="E34" s="498"/>
      <c r="F34" s="498"/>
      <c r="G34" s="498"/>
      <c r="H34" s="498"/>
      <c r="I34" s="498"/>
      <c r="J34" s="498"/>
      <c r="K34" s="498"/>
    </row>
    <row r="35" spans="1:21" s="51" customFormat="1" ht="20.25" customHeight="1">
      <c r="A35" s="522" t="s">
        <v>79</v>
      </c>
      <c r="B35" s="523"/>
      <c r="C35" s="523"/>
      <c r="D35" s="523"/>
      <c r="E35" s="523"/>
      <c r="F35" s="523"/>
      <c r="G35" s="523"/>
      <c r="H35" s="523"/>
      <c r="I35" s="523"/>
      <c r="J35" s="523"/>
      <c r="K35" s="523"/>
      <c r="L35" s="118"/>
      <c r="M35" s="202"/>
      <c r="N35" s="202"/>
      <c r="T35" s="61"/>
      <c r="U35" s="208"/>
    </row>
    <row r="36" spans="1:21" s="51" customFormat="1" ht="12" customHeight="1">
      <c r="A36" s="207"/>
      <c r="B36" s="204"/>
      <c r="C36" s="206"/>
      <c r="D36" s="204"/>
      <c r="E36" s="204"/>
      <c r="F36" s="204"/>
      <c r="G36" s="204"/>
      <c r="H36" s="204"/>
      <c r="I36" s="204"/>
      <c r="J36" s="205"/>
      <c r="K36" s="204"/>
      <c r="M36" s="202"/>
      <c r="N36" s="202"/>
      <c r="O36" s="50"/>
      <c r="P36" s="50"/>
      <c r="Q36" s="50"/>
      <c r="T36" s="203"/>
    </row>
    <row r="37" spans="1:21" s="51" customFormat="1" ht="19.5" customHeight="1">
      <c r="J37" s="75"/>
      <c r="M37" s="202"/>
      <c r="N37" s="202"/>
      <c r="O37" s="50"/>
      <c r="P37" s="50"/>
      <c r="Q37" s="50"/>
    </row>
    <row r="38" spans="1:21" s="51" customFormat="1" ht="19.5" customHeight="1">
      <c r="J38" s="75"/>
      <c r="M38" s="202"/>
      <c r="N38" s="202"/>
      <c r="O38" s="50"/>
      <c r="P38" s="50"/>
      <c r="Q38" s="50"/>
    </row>
    <row r="39" spans="1:21" s="51" customFormat="1" ht="19.5" customHeight="1">
      <c r="J39" s="75"/>
      <c r="M39" s="202"/>
      <c r="N39" s="202"/>
      <c r="O39" s="50"/>
      <c r="P39" s="50"/>
      <c r="Q39" s="50"/>
    </row>
    <row r="40" spans="1:21" s="51" customFormat="1" ht="19.5" customHeight="1">
      <c r="J40" s="75"/>
      <c r="M40" s="202"/>
      <c r="N40" s="202"/>
      <c r="O40" s="50"/>
      <c r="P40" s="50"/>
      <c r="Q40" s="50"/>
    </row>
    <row r="41" spans="1:21" s="51" customFormat="1" ht="19.5" customHeight="1">
      <c r="J41" s="75"/>
      <c r="M41" s="202"/>
      <c r="N41" s="202"/>
      <c r="O41" s="50"/>
      <c r="P41" s="50"/>
      <c r="Q41" s="50"/>
    </row>
    <row r="42" spans="1:21" s="51" customFormat="1" ht="19.5" customHeight="1">
      <c r="J42" s="75"/>
      <c r="M42" s="202"/>
      <c r="N42" s="202"/>
      <c r="O42" s="50"/>
      <c r="P42" s="50"/>
      <c r="Q42" s="50"/>
    </row>
    <row r="43" spans="1:21" s="51" customFormat="1" ht="19.5" customHeight="1">
      <c r="J43" s="75"/>
      <c r="M43" s="202"/>
      <c r="N43" s="202"/>
      <c r="O43" s="50"/>
      <c r="P43" s="50"/>
      <c r="Q43" s="50"/>
    </row>
    <row r="44" spans="1:21" s="51" customFormat="1" ht="19.5" customHeight="1">
      <c r="J44" s="75"/>
      <c r="M44" s="202"/>
      <c r="N44" s="202"/>
      <c r="O44" s="50"/>
      <c r="P44" s="50"/>
      <c r="Q44" s="50"/>
    </row>
    <row r="45" spans="1:21" s="51" customFormat="1">
      <c r="J45" s="75"/>
      <c r="M45" s="202"/>
      <c r="N45" s="202"/>
      <c r="O45" s="50"/>
      <c r="P45" s="50"/>
      <c r="Q45" s="50"/>
    </row>
    <row r="46" spans="1:21" s="51" customFormat="1">
      <c r="J46" s="75"/>
      <c r="M46" s="202"/>
      <c r="N46" s="202"/>
      <c r="O46" s="50"/>
      <c r="P46" s="50"/>
      <c r="Q46" s="50"/>
    </row>
    <row r="47" spans="1:21" s="51" customFormat="1">
      <c r="J47" s="75"/>
      <c r="M47" s="202"/>
      <c r="N47" s="202"/>
      <c r="O47" s="50"/>
      <c r="P47" s="50"/>
      <c r="Q47" s="50"/>
    </row>
    <row r="48" spans="1:21" s="51" customFormat="1">
      <c r="J48" s="75"/>
      <c r="M48" s="202"/>
      <c r="N48" s="202"/>
      <c r="O48" s="50"/>
      <c r="P48" s="50"/>
      <c r="Q48" s="50"/>
    </row>
    <row r="49" spans="10:17" s="51" customFormat="1">
      <c r="J49" s="75"/>
      <c r="M49" s="202"/>
      <c r="N49" s="202"/>
      <c r="O49" s="50"/>
      <c r="P49" s="50"/>
      <c r="Q49" s="50"/>
    </row>
    <row r="50" spans="10:17" s="51" customFormat="1">
      <c r="J50" s="75"/>
      <c r="M50" s="202"/>
      <c r="N50" s="202"/>
      <c r="O50" s="50"/>
      <c r="P50" s="50"/>
      <c r="Q50" s="50"/>
    </row>
    <row r="51" spans="10:17" s="51" customFormat="1">
      <c r="J51" s="75"/>
      <c r="M51" s="202"/>
      <c r="N51" s="202"/>
      <c r="O51" s="50"/>
      <c r="P51" s="50"/>
      <c r="Q51" s="50"/>
    </row>
    <row r="52" spans="10:17" s="51" customFormat="1">
      <c r="J52" s="75"/>
      <c r="M52" s="202"/>
      <c r="N52" s="202"/>
      <c r="O52" s="50"/>
      <c r="P52" s="50"/>
      <c r="Q52" s="50"/>
    </row>
    <row r="53" spans="10:17" s="51" customFormat="1">
      <c r="J53" s="75"/>
      <c r="M53" s="202"/>
      <c r="N53" s="202"/>
      <c r="O53" s="50"/>
      <c r="P53" s="50"/>
      <c r="Q53" s="50"/>
    </row>
    <row r="54" spans="10:17" s="51" customFormat="1">
      <c r="J54" s="75"/>
      <c r="M54" s="202"/>
      <c r="N54" s="202"/>
      <c r="O54" s="50"/>
      <c r="P54" s="50"/>
      <c r="Q54" s="50"/>
    </row>
    <row r="55" spans="10:17" s="51" customFormat="1">
      <c r="J55" s="75"/>
      <c r="M55" s="202"/>
      <c r="N55" s="202"/>
      <c r="O55" s="50"/>
      <c r="P55" s="50"/>
      <c r="Q55" s="50"/>
    </row>
    <row r="56" spans="10:17" s="51" customFormat="1">
      <c r="J56" s="75"/>
      <c r="M56" s="202"/>
      <c r="N56" s="202"/>
      <c r="O56" s="50"/>
      <c r="P56" s="50"/>
      <c r="Q56" s="50"/>
    </row>
    <row r="57" spans="10:17" s="51" customFormat="1">
      <c r="J57" s="75"/>
      <c r="M57" s="202"/>
      <c r="N57" s="202"/>
      <c r="O57" s="50"/>
    </row>
    <row r="58" spans="10:17" s="51" customFormat="1">
      <c r="J58" s="75"/>
      <c r="M58" s="202"/>
      <c r="N58" s="202"/>
      <c r="O58" s="50"/>
    </row>
    <row r="59" spans="10:17" s="51" customFormat="1">
      <c r="J59" s="75"/>
      <c r="M59" s="202"/>
      <c r="N59" s="202"/>
      <c r="O59" s="50"/>
    </row>
    <row r="60" spans="10:17" s="51" customFormat="1">
      <c r="J60" s="75"/>
      <c r="M60" s="202"/>
      <c r="N60" s="202"/>
      <c r="O60" s="50"/>
    </row>
    <row r="61" spans="10:17" s="51" customFormat="1">
      <c r="J61" s="75"/>
      <c r="M61" s="202"/>
      <c r="N61" s="202"/>
      <c r="O61" s="50"/>
    </row>
    <row r="62" spans="10:17" s="51" customFormat="1">
      <c r="J62" s="75"/>
      <c r="M62" s="202"/>
      <c r="N62" s="202"/>
      <c r="O62" s="50"/>
    </row>
    <row r="63" spans="10:17" s="51" customFormat="1">
      <c r="J63" s="75"/>
      <c r="M63" s="202"/>
      <c r="N63" s="202"/>
      <c r="O63" s="50"/>
    </row>
    <row r="64" spans="10:17" s="51" customFormat="1">
      <c r="J64" s="75"/>
      <c r="M64" s="202"/>
      <c r="N64" s="202"/>
      <c r="O64" s="50"/>
    </row>
    <row r="65" spans="10:15" s="51" customFormat="1">
      <c r="J65" s="75"/>
      <c r="M65" s="202"/>
      <c r="N65" s="202"/>
      <c r="O65" s="50"/>
    </row>
    <row r="66" spans="10:15" s="51" customFormat="1">
      <c r="J66" s="75"/>
      <c r="M66" s="202"/>
      <c r="N66" s="202"/>
      <c r="O66" s="50"/>
    </row>
    <row r="67" spans="10:15" s="156" customFormat="1">
      <c r="J67" s="157"/>
      <c r="M67" s="201"/>
      <c r="N67" s="201"/>
      <c r="O67" s="200"/>
    </row>
    <row r="68" spans="10:15" s="156" customFormat="1">
      <c r="J68" s="157"/>
      <c r="M68" s="201"/>
      <c r="N68" s="201"/>
      <c r="O68" s="200"/>
    </row>
    <row r="69" spans="10:15" s="156" customFormat="1">
      <c r="J69" s="157"/>
      <c r="M69" s="201"/>
      <c r="N69" s="201"/>
      <c r="O69" s="200"/>
    </row>
    <row r="70" spans="10:15" s="156" customFormat="1">
      <c r="J70" s="157"/>
      <c r="M70" s="201"/>
      <c r="N70" s="201"/>
      <c r="O70" s="200"/>
    </row>
    <row r="71" spans="10:15" s="156" customFormat="1">
      <c r="J71" s="157"/>
      <c r="M71" s="201"/>
      <c r="N71" s="201"/>
      <c r="O71" s="200"/>
    </row>
    <row r="72" spans="10:15" s="156" customFormat="1">
      <c r="J72" s="157"/>
      <c r="M72" s="201"/>
      <c r="N72" s="201"/>
      <c r="O72" s="200"/>
    </row>
    <row r="73" spans="10:15" s="156" customFormat="1">
      <c r="J73" s="157"/>
      <c r="M73" s="201"/>
      <c r="N73" s="201"/>
      <c r="O73" s="200"/>
    </row>
    <row r="74" spans="10:15" s="156" customFormat="1">
      <c r="J74" s="157"/>
      <c r="M74" s="201"/>
      <c r="N74" s="201"/>
      <c r="O74" s="200"/>
    </row>
    <row r="75" spans="10:15" s="156" customFormat="1">
      <c r="J75" s="157"/>
      <c r="M75" s="201"/>
      <c r="N75" s="201"/>
      <c r="O75" s="200"/>
    </row>
    <row r="76" spans="10:15" s="156" customFormat="1">
      <c r="J76" s="157"/>
      <c r="M76" s="201"/>
      <c r="N76" s="201"/>
      <c r="O76" s="200"/>
    </row>
    <row r="77" spans="10:15" s="156" customFormat="1">
      <c r="J77" s="157"/>
      <c r="M77" s="201"/>
      <c r="N77" s="201"/>
      <c r="O77" s="200"/>
    </row>
    <row r="78" spans="10:15" s="156" customFormat="1">
      <c r="J78" s="157"/>
      <c r="M78" s="201"/>
      <c r="N78" s="201"/>
      <c r="O78" s="200"/>
    </row>
    <row r="79" spans="10:15" s="156" customFormat="1">
      <c r="J79" s="157"/>
      <c r="M79" s="201"/>
      <c r="N79" s="201"/>
      <c r="O79" s="200"/>
    </row>
    <row r="80" spans="10:15" s="156" customFormat="1">
      <c r="J80" s="157"/>
      <c r="M80" s="201"/>
      <c r="N80" s="201"/>
      <c r="O80" s="200"/>
    </row>
    <row r="81" spans="10:15" s="156" customFormat="1">
      <c r="J81" s="157"/>
      <c r="M81" s="201"/>
      <c r="N81" s="201"/>
      <c r="O81" s="200"/>
    </row>
    <row r="82" spans="10:15" s="156" customFormat="1">
      <c r="J82" s="157"/>
      <c r="M82" s="201"/>
      <c r="N82" s="201"/>
      <c r="O82" s="200"/>
    </row>
    <row r="83" spans="10:15" s="156" customFormat="1">
      <c r="J83" s="157"/>
      <c r="M83" s="201"/>
      <c r="N83" s="201"/>
      <c r="O83" s="200"/>
    </row>
    <row r="84" spans="10:15" s="156" customFormat="1">
      <c r="J84" s="157"/>
      <c r="M84" s="201"/>
      <c r="N84" s="201"/>
      <c r="O84" s="200"/>
    </row>
    <row r="85" spans="10:15" s="156" customFormat="1">
      <c r="J85" s="157"/>
      <c r="M85" s="201"/>
      <c r="N85" s="201"/>
      <c r="O85" s="200"/>
    </row>
    <row r="86" spans="10:15" s="156" customFormat="1">
      <c r="J86" s="157"/>
      <c r="M86" s="201"/>
      <c r="N86" s="201"/>
      <c r="O86" s="200"/>
    </row>
    <row r="87" spans="10:15" s="156" customFormat="1">
      <c r="J87" s="157"/>
      <c r="M87" s="201"/>
      <c r="N87" s="201"/>
      <c r="O87" s="200"/>
    </row>
    <row r="88" spans="10:15" s="156" customFormat="1">
      <c r="J88" s="157"/>
      <c r="M88" s="201"/>
      <c r="N88" s="201"/>
      <c r="O88" s="200"/>
    </row>
    <row r="89" spans="10:15" s="156" customFormat="1">
      <c r="J89" s="157"/>
      <c r="M89" s="201"/>
      <c r="N89" s="201"/>
      <c r="O89" s="200"/>
    </row>
    <row r="90" spans="10:15" s="156" customFormat="1">
      <c r="J90" s="157"/>
      <c r="M90" s="201"/>
      <c r="N90" s="201"/>
      <c r="O90" s="200"/>
    </row>
    <row r="91" spans="10:15" s="156" customFormat="1">
      <c r="J91" s="157"/>
      <c r="M91" s="201"/>
      <c r="N91" s="201"/>
      <c r="O91" s="200"/>
    </row>
    <row r="92" spans="10:15" s="156" customFormat="1">
      <c r="J92" s="157"/>
      <c r="M92" s="201"/>
      <c r="N92" s="201"/>
      <c r="O92" s="200"/>
    </row>
    <row r="93" spans="10:15" s="156" customFormat="1">
      <c r="J93" s="157"/>
      <c r="M93" s="201"/>
      <c r="N93" s="201"/>
      <c r="O93" s="200"/>
    </row>
    <row r="94" spans="10:15" s="156" customFormat="1">
      <c r="J94" s="157"/>
      <c r="M94" s="201"/>
      <c r="N94" s="201"/>
      <c r="O94" s="200"/>
    </row>
    <row r="95" spans="10:15" s="156" customFormat="1">
      <c r="J95" s="157"/>
      <c r="M95" s="201"/>
      <c r="N95" s="201"/>
      <c r="O95" s="200"/>
    </row>
    <row r="96" spans="10:15" s="156" customFormat="1">
      <c r="J96" s="157"/>
      <c r="M96" s="201"/>
      <c r="N96" s="201"/>
      <c r="O96" s="200"/>
    </row>
    <row r="97" spans="10:15" s="156" customFormat="1">
      <c r="J97" s="157"/>
      <c r="M97" s="201"/>
      <c r="N97" s="201"/>
      <c r="O97" s="200"/>
    </row>
    <row r="98" spans="10:15">
      <c r="O98" s="199"/>
    </row>
    <row r="99" spans="10:15">
      <c r="O99" s="199"/>
    </row>
    <row r="100" spans="10:15">
      <c r="O100" s="199"/>
    </row>
    <row r="101" spans="10:15">
      <c r="O101" s="199"/>
    </row>
    <row r="102" spans="10:15">
      <c r="O102" s="199"/>
    </row>
    <row r="103" spans="10:15">
      <c r="O103" s="199"/>
    </row>
    <row r="104" spans="10:15">
      <c r="O104" s="199"/>
    </row>
    <row r="105" spans="10:15">
      <c r="O105" s="199"/>
    </row>
    <row r="106" spans="10:15">
      <c r="O106" s="199"/>
    </row>
    <row r="107" spans="10:15">
      <c r="O107" s="199"/>
    </row>
    <row r="108" spans="10:15">
      <c r="O108" s="199"/>
    </row>
    <row r="109" spans="10:15">
      <c r="O109" s="199"/>
    </row>
    <row r="110" spans="10:15">
      <c r="O110" s="199"/>
    </row>
    <row r="111" spans="10:15">
      <c r="O111" s="199"/>
    </row>
    <row r="112" spans="10:15">
      <c r="O112" s="199"/>
    </row>
    <row r="113" spans="15:15">
      <c r="O113" s="199"/>
    </row>
    <row r="114" spans="15:15">
      <c r="O114" s="199"/>
    </row>
    <row r="115" spans="15:15">
      <c r="O115" s="199"/>
    </row>
    <row r="116" spans="15:15">
      <c r="O116" s="199"/>
    </row>
    <row r="117" spans="15:15">
      <c r="O117" s="199"/>
    </row>
    <row r="118" spans="15:15">
      <c r="O118" s="199"/>
    </row>
    <row r="119" spans="15:15">
      <c r="O119" s="199"/>
    </row>
    <row r="120" spans="15:15">
      <c r="O120" s="199"/>
    </row>
    <row r="121" spans="15:15">
      <c r="O121" s="199"/>
    </row>
    <row r="122" spans="15:15">
      <c r="O122" s="199"/>
    </row>
    <row r="123" spans="15:15">
      <c r="O123" s="199"/>
    </row>
    <row r="124" spans="15:15">
      <c r="O124" s="199"/>
    </row>
    <row r="125" spans="15:15">
      <c r="O125" s="199"/>
    </row>
    <row r="126" spans="15:15">
      <c r="O126" s="199"/>
    </row>
    <row r="127" spans="15:15">
      <c r="O127" s="199"/>
    </row>
    <row r="128" spans="15:15">
      <c r="O128" s="199"/>
    </row>
    <row r="129" spans="15:15">
      <c r="O129" s="199"/>
    </row>
    <row r="130" spans="15:15">
      <c r="O130" s="199"/>
    </row>
    <row r="131" spans="15:15">
      <c r="O131" s="199"/>
    </row>
    <row r="132" spans="15:15">
      <c r="O132" s="199"/>
    </row>
    <row r="133" spans="15:15">
      <c r="O133" s="199"/>
    </row>
    <row r="134" spans="15:15">
      <c r="O134" s="199"/>
    </row>
    <row r="135" spans="15:15">
      <c r="O135" s="199"/>
    </row>
    <row r="136" spans="15:15">
      <c r="O136" s="199"/>
    </row>
    <row r="137" spans="15:15">
      <c r="O137" s="199"/>
    </row>
    <row r="138" spans="15:15">
      <c r="O138" s="199"/>
    </row>
    <row r="139" spans="15:15">
      <c r="O139" s="199"/>
    </row>
    <row r="140" spans="15:15">
      <c r="O140" s="199"/>
    </row>
    <row r="141" spans="15:15">
      <c r="O141" s="199"/>
    </row>
    <row r="142" spans="15:15">
      <c r="O142" s="199"/>
    </row>
    <row r="143" spans="15:15">
      <c r="O143" s="199"/>
    </row>
    <row r="144" spans="15:15">
      <c r="O144" s="199"/>
    </row>
    <row r="145" spans="15:15">
      <c r="O145" s="199"/>
    </row>
    <row r="146" spans="15:15">
      <c r="O146" s="199"/>
    </row>
    <row r="147" spans="15:15">
      <c r="O147" s="199"/>
    </row>
    <row r="148" spans="15:15">
      <c r="O148" s="199"/>
    </row>
    <row r="149" spans="15:15">
      <c r="O149" s="199"/>
    </row>
    <row r="150" spans="15:15">
      <c r="O150" s="199"/>
    </row>
    <row r="151" spans="15:15">
      <c r="O151" s="199"/>
    </row>
    <row r="152" spans="15:15">
      <c r="O152" s="199"/>
    </row>
    <row r="153" spans="15:15">
      <c r="O153" s="199"/>
    </row>
    <row r="154" spans="15:15">
      <c r="O154" s="199"/>
    </row>
    <row r="155" spans="15:15">
      <c r="O155" s="199"/>
    </row>
    <row r="156" spans="15:15">
      <c r="O156" s="199"/>
    </row>
    <row r="157" spans="15:15">
      <c r="O157" s="199"/>
    </row>
    <row r="158" spans="15:15">
      <c r="O158" s="199"/>
    </row>
    <row r="159" spans="15:15">
      <c r="O159" s="199"/>
    </row>
    <row r="160" spans="15:15">
      <c r="O160" s="199"/>
    </row>
    <row r="161" spans="15:15">
      <c r="O161" s="199"/>
    </row>
    <row r="162" spans="15:15">
      <c r="O162" s="199"/>
    </row>
    <row r="163" spans="15:15">
      <c r="O163" s="199"/>
    </row>
    <row r="164" spans="15:15">
      <c r="O164" s="199"/>
    </row>
    <row r="165" spans="15:15">
      <c r="O165" s="199"/>
    </row>
    <row r="166" spans="15:15">
      <c r="O166" s="199"/>
    </row>
    <row r="167" spans="15:15">
      <c r="O167" s="199"/>
    </row>
    <row r="168" spans="15:15">
      <c r="O168" s="199"/>
    </row>
    <row r="169" spans="15:15">
      <c r="O169" s="199"/>
    </row>
    <row r="170" spans="15:15">
      <c r="O170" s="199"/>
    </row>
    <row r="171" spans="15:15">
      <c r="O171" s="199"/>
    </row>
    <row r="172" spans="15:15">
      <c r="O172" s="199"/>
    </row>
    <row r="173" spans="15:15">
      <c r="O173" s="199"/>
    </row>
    <row r="174" spans="15:15">
      <c r="O174" s="199"/>
    </row>
    <row r="175" spans="15:15">
      <c r="O175" s="199"/>
    </row>
    <row r="176" spans="15:15">
      <c r="O176" s="199"/>
    </row>
    <row r="177" spans="15:15">
      <c r="O177" s="199"/>
    </row>
    <row r="178" spans="15:15">
      <c r="O178" s="199"/>
    </row>
    <row r="179" spans="15:15">
      <c r="O179" s="199"/>
    </row>
    <row r="180" spans="15:15">
      <c r="O180" s="199"/>
    </row>
    <row r="181" spans="15:15">
      <c r="O181" s="199"/>
    </row>
    <row r="182" spans="15:15">
      <c r="O182" s="199"/>
    </row>
    <row r="183" spans="15:15">
      <c r="O183" s="199"/>
    </row>
    <row r="184" spans="15:15">
      <c r="O184" s="199"/>
    </row>
    <row r="185" spans="15:15">
      <c r="O185" s="199"/>
    </row>
    <row r="186" spans="15:15">
      <c r="O186" s="199"/>
    </row>
    <row r="187" spans="15:15">
      <c r="O187" s="199"/>
    </row>
    <row r="188" spans="15:15">
      <c r="O188" s="199"/>
    </row>
    <row r="189" spans="15:15">
      <c r="O189" s="199"/>
    </row>
    <row r="190" spans="15:15">
      <c r="O190" s="199"/>
    </row>
    <row r="191" spans="15:15">
      <c r="O191" s="199"/>
    </row>
    <row r="192" spans="15:15">
      <c r="O192" s="199"/>
    </row>
    <row r="193" spans="15:15">
      <c r="O193" s="199"/>
    </row>
    <row r="194" spans="15:15">
      <c r="O194" s="199"/>
    </row>
    <row r="195" spans="15:15">
      <c r="O195" s="199"/>
    </row>
    <row r="196" spans="15:15">
      <c r="O196" s="199"/>
    </row>
    <row r="197" spans="15:15">
      <c r="O197" s="199"/>
    </row>
    <row r="198" spans="15:15">
      <c r="O198" s="199"/>
    </row>
    <row r="199" spans="15:15">
      <c r="O199" s="199"/>
    </row>
    <row r="200" spans="15:15">
      <c r="O200" s="199"/>
    </row>
    <row r="201" spans="15:15">
      <c r="O201" s="199"/>
    </row>
    <row r="202" spans="15:15">
      <c r="O202" s="199"/>
    </row>
    <row r="203" spans="15:15">
      <c r="O203" s="199"/>
    </row>
    <row r="204" spans="15:15">
      <c r="O204" s="199"/>
    </row>
    <row r="205" spans="15:15">
      <c r="O205" s="199"/>
    </row>
    <row r="206" spans="15:15">
      <c r="O206" s="199"/>
    </row>
    <row r="207" spans="15:15">
      <c r="O207" s="199"/>
    </row>
    <row r="208" spans="15:15">
      <c r="O208" s="199"/>
    </row>
    <row r="209" spans="15:15">
      <c r="O209" s="199"/>
    </row>
    <row r="210" spans="15:15">
      <c r="O210" s="199"/>
    </row>
    <row r="211" spans="15:15">
      <c r="O211" s="199"/>
    </row>
    <row r="212" spans="15:15">
      <c r="O212" s="199"/>
    </row>
    <row r="213" spans="15:15">
      <c r="O213" s="199"/>
    </row>
    <row r="214" spans="15:15">
      <c r="O214" s="199"/>
    </row>
    <row r="215" spans="15:15">
      <c r="O215" s="199"/>
    </row>
    <row r="216" spans="15:15">
      <c r="O216" s="199"/>
    </row>
    <row r="217" spans="15:15">
      <c r="O217" s="199"/>
    </row>
    <row r="218" spans="15:15">
      <c r="O218" s="199"/>
    </row>
    <row r="219" spans="15:15">
      <c r="O219" s="199"/>
    </row>
    <row r="220" spans="15:15">
      <c r="O220" s="199"/>
    </row>
    <row r="221" spans="15:15">
      <c r="O221" s="199"/>
    </row>
    <row r="222" spans="15:15">
      <c r="O222" s="199"/>
    </row>
    <row r="223" spans="15:15">
      <c r="O223" s="199"/>
    </row>
    <row r="224" spans="15:15">
      <c r="O224" s="199"/>
    </row>
    <row r="225" spans="15:15">
      <c r="O225" s="199"/>
    </row>
    <row r="226" spans="15:15">
      <c r="O226" s="199"/>
    </row>
    <row r="227" spans="15:15">
      <c r="O227" s="199"/>
    </row>
    <row r="228" spans="15:15">
      <c r="O228" s="199"/>
    </row>
    <row r="229" spans="15:15">
      <c r="O229" s="199"/>
    </row>
    <row r="230" spans="15:15">
      <c r="O230" s="199"/>
    </row>
    <row r="231" spans="15:15">
      <c r="O231" s="199"/>
    </row>
    <row r="232" spans="15:15">
      <c r="O232" s="199"/>
    </row>
    <row r="233" spans="15:15">
      <c r="O233" s="199"/>
    </row>
    <row r="234" spans="15:15">
      <c r="O234" s="199"/>
    </row>
    <row r="235" spans="15:15">
      <c r="O235" s="199"/>
    </row>
    <row r="236" spans="15:15">
      <c r="O236" s="199"/>
    </row>
    <row r="237" spans="15:15">
      <c r="O237" s="199"/>
    </row>
    <row r="238" spans="15:15">
      <c r="O238" s="199"/>
    </row>
    <row r="239" spans="15:15">
      <c r="O239" s="199"/>
    </row>
    <row r="240" spans="15:15">
      <c r="O240" s="199"/>
    </row>
    <row r="241" spans="15:15">
      <c r="O241" s="199"/>
    </row>
    <row r="242" spans="15:15">
      <c r="O242" s="199"/>
    </row>
    <row r="243" spans="15:15">
      <c r="O243" s="199"/>
    </row>
    <row r="244" spans="15:15">
      <c r="O244" s="199"/>
    </row>
    <row r="245" spans="15:15">
      <c r="O245" s="199"/>
    </row>
    <row r="246" spans="15:15">
      <c r="O246" s="199"/>
    </row>
    <row r="247" spans="15:15">
      <c r="O247" s="199"/>
    </row>
    <row r="248" spans="15:15">
      <c r="O248" s="199"/>
    </row>
    <row r="249" spans="15:15">
      <c r="O249" s="199"/>
    </row>
    <row r="250" spans="15:15">
      <c r="O250" s="199"/>
    </row>
    <row r="251" spans="15:15">
      <c r="O251" s="199"/>
    </row>
    <row r="252" spans="15:15">
      <c r="O252" s="199"/>
    </row>
    <row r="253" spans="15:15">
      <c r="O253" s="199"/>
    </row>
    <row r="254" spans="15:15">
      <c r="O254" s="199"/>
    </row>
    <row r="255" spans="15:15">
      <c r="O255" s="199"/>
    </row>
    <row r="256" spans="15:15">
      <c r="O256" s="199"/>
    </row>
    <row r="257" spans="15:15">
      <c r="O257" s="199"/>
    </row>
    <row r="258" spans="15:15">
      <c r="O258" s="199"/>
    </row>
    <row r="259" spans="15:15">
      <c r="O259" s="199"/>
    </row>
    <row r="260" spans="15:15">
      <c r="O260" s="199"/>
    </row>
    <row r="261" spans="15:15">
      <c r="O261" s="199"/>
    </row>
    <row r="262" spans="15:15">
      <c r="O262" s="199"/>
    </row>
    <row r="263" spans="15:15">
      <c r="O263" s="199"/>
    </row>
    <row r="264" spans="15:15">
      <c r="O264" s="199"/>
    </row>
    <row r="265" spans="15:15">
      <c r="O265" s="199"/>
    </row>
    <row r="266" spans="15:15">
      <c r="O266" s="199"/>
    </row>
    <row r="267" spans="15:15">
      <c r="O267" s="199"/>
    </row>
    <row r="268" spans="15:15">
      <c r="O268" s="199"/>
    </row>
    <row r="269" spans="15:15">
      <c r="O269" s="199"/>
    </row>
    <row r="270" spans="15:15">
      <c r="O270" s="199"/>
    </row>
    <row r="271" spans="15:15">
      <c r="O271" s="199"/>
    </row>
    <row r="272" spans="15:15">
      <c r="O272" s="199"/>
    </row>
    <row r="273" spans="15:15">
      <c r="O273" s="199"/>
    </row>
    <row r="274" spans="15:15">
      <c r="O274" s="199"/>
    </row>
    <row r="275" spans="15:15">
      <c r="O275" s="199"/>
    </row>
    <row r="276" spans="15:15">
      <c r="O276" s="199"/>
    </row>
    <row r="277" spans="15:15">
      <c r="O277" s="199"/>
    </row>
    <row r="278" spans="15:15">
      <c r="O278" s="199"/>
    </row>
    <row r="279" spans="15:15">
      <c r="O279" s="199"/>
    </row>
    <row r="280" spans="15:15">
      <c r="O280" s="199"/>
    </row>
    <row r="281" spans="15:15">
      <c r="O281" s="199"/>
    </row>
    <row r="282" spans="15:15">
      <c r="O282" s="199"/>
    </row>
    <row r="283" spans="15:15">
      <c r="O283" s="199"/>
    </row>
    <row r="284" spans="15:15">
      <c r="O284" s="199"/>
    </row>
    <row r="285" spans="15:15">
      <c r="O285" s="199"/>
    </row>
    <row r="286" spans="15:15">
      <c r="O286" s="199"/>
    </row>
    <row r="287" spans="15:15">
      <c r="O287" s="199"/>
    </row>
    <row r="288" spans="15:15">
      <c r="O288" s="199"/>
    </row>
    <row r="289" spans="15:15">
      <c r="O289" s="199"/>
    </row>
    <row r="290" spans="15:15">
      <c r="O290" s="199"/>
    </row>
    <row r="291" spans="15:15">
      <c r="O291" s="199"/>
    </row>
    <row r="292" spans="15:15">
      <c r="O292" s="199"/>
    </row>
    <row r="293" spans="15:15">
      <c r="O293" s="199"/>
    </row>
    <row r="294" spans="15:15">
      <c r="O294" s="199"/>
    </row>
    <row r="295" spans="15:15">
      <c r="O295" s="199"/>
    </row>
    <row r="296" spans="15:15">
      <c r="O296" s="199"/>
    </row>
    <row r="297" spans="15:15">
      <c r="O297" s="199"/>
    </row>
    <row r="298" spans="15:15">
      <c r="O298" s="199"/>
    </row>
    <row r="299" spans="15:15">
      <c r="O299" s="199"/>
    </row>
    <row r="300" spans="15:15">
      <c r="O300" s="199"/>
    </row>
    <row r="301" spans="15:15">
      <c r="O301" s="199"/>
    </row>
    <row r="302" spans="15:15">
      <c r="O302" s="199"/>
    </row>
    <row r="303" spans="15:15">
      <c r="O303" s="199"/>
    </row>
    <row r="304" spans="15:15">
      <c r="O304" s="199"/>
    </row>
    <row r="305" spans="15:15">
      <c r="O305" s="199"/>
    </row>
    <row r="306" spans="15:15">
      <c r="O306" s="199"/>
    </row>
    <row r="307" spans="15:15">
      <c r="O307" s="199"/>
    </row>
    <row r="308" spans="15:15">
      <c r="O308" s="199"/>
    </row>
    <row r="309" spans="15:15">
      <c r="O309" s="199"/>
    </row>
    <row r="310" spans="15:15">
      <c r="O310" s="199"/>
    </row>
    <row r="311" spans="15:15">
      <c r="O311" s="199"/>
    </row>
    <row r="312" spans="15:15">
      <c r="O312" s="199"/>
    </row>
    <row r="313" spans="15:15">
      <c r="O313" s="199"/>
    </row>
    <row r="314" spans="15:15">
      <c r="O314" s="199"/>
    </row>
    <row r="315" spans="15:15">
      <c r="O315" s="199"/>
    </row>
    <row r="316" spans="15:15">
      <c r="O316" s="199"/>
    </row>
    <row r="317" spans="15:15">
      <c r="O317" s="199"/>
    </row>
    <row r="318" spans="15:15">
      <c r="O318" s="199"/>
    </row>
    <row r="319" spans="15:15">
      <c r="O319" s="199"/>
    </row>
    <row r="320" spans="15:15">
      <c r="O320" s="199"/>
    </row>
    <row r="321" spans="15:15">
      <c r="O321" s="199"/>
    </row>
    <row r="322" spans="15:15">
      <c r="O322" s="199"/>
    </row>
    <row r="323" spans="15:15">
      <c r="O323" s="199"/>
    </row>
    <row r="324" spans="15:15">
      <c r="O324" s="199"/>
    </row>
    <row r="325" spans="15:15">
      <c r="O325" s="199"/>
    </row>
    <row r="326" spans="15:15">
      <c r="O326" s="199"/>
    </row>
    <row r="327" spans="15:15">
      <c r="O327" s="199"/>
    </row>
    <row r="328" spans="15:15">
      <c r="O328" s="199"/>
    </row>
    <row r="329" spans="15:15">
      <c r="O329" s="199"/>
    </row>
    <row r="330" spans="15:15">
      <c r="O330" s="199"/>
    </row>
    <row r="331" spans="15:15">
      <c r="O331" s="199"/>
    </row>
    <row r="332" spans="15:15">
      <c r="O332" s="199"/>
    </row>
    <row r="333" spans="15:15">
      <c r="O333" s="199"/>
    </row>
    <row r="334" spans="15:15">
      <c r="O334" s="199"/>
    </row>
    <row r="335" spans="15:15">
      <c r="O335" s="199"/>
    </row>
    <row r="336" spans="15:15">
      <c r="O336" s="199"/>
    </row>
    <row r="337" spans="15:15">
      <c r="O337" s="199"/>
    </row>
    <row r="338" spans="15:15">
      <c r="O338" s="199"/>
    </row>
    <row r="339" spans="15:15">
      <c r="O339" s="199"/>
    </row>
    <row r="340" spans="15:15">
      <c r="O340" s="199"/>
    </row>
    <row r="341" spans="15:15">
      <c r="O341" s="199"/>
    </row>
    <row r="342" spans="15:15">
      <c r="O342" s="199"/>
    </row>
    <row r="343" spans="15:15">
      <c r="O343" s="199"/>
    </row>
    <row r="344" spans="15:15">
      <c r="O344" s="199"/>
    </row>
    <row r="345" spans="15:15">
      <c r="O345" s="199"/>
    </row>
    <row r="346" spans="15:15">
      <c r="O346" s="199"/>
    </row>
    <row r="347" spans="15:15">
      <c r="O347" s="199"/>
    </row>
    <row r="348" spans="15:15">
      <c r="O348" s="199"/>
    </row>
    <row r="349" spans="15:15">
      <c r="O349" s="199"/>
    </row>
    <row r="350" spans="15:15">
      <c r="O350" s="199"/>
    </row>
    <row r="351" spans="15:15">
      <c r="O351" s="199"/>
    </row>
    <row r="352" spans="15:15">
      <c r="O352" s="199"/>
    </row>
    <row r="353" spans="15:15">
      <c r="O353" s="199"/>
    </row>
    <row r="354" spans="15:15">
      <c r="O354" s="199"/>
    </row>
    <row r="355" spans="15:15">
      <c r="O355" s="199"/>
    </row>
    <row r="356" spans="15:15">
      <c r="O356" s="199"/>
    </row>
    <row r="357" spans="15:15">
      <c r="O357" s="199"/>
    </row>
    <row r="358" spans="15:15">
      <c r="O358" s="199"/>
    </row>
    <row r="359" spans="15:15">
      <c r="O359" s="199"/>
    </row>
    <row r="360" spans="15:15">
      <c r="O360" s="199"/>
    </row>
    <row r="361" spans="15:15">
      <c r="O361" s="199"/>
    </row>
    <row r="362" spans="15:15">
      <c r="O362" s="199"/>
    </row>
    <row r="363" spans="15:15">
      <c r="O363" s="199"/>
    </row>
    <row r="364" spans="15:15">
      <c r="O364" s="199"/>
    </row>
    <row r="365" spans="15:15">
      <c r="O365" s="199"/>
    </row>
    <row r="366" spans="15:15">
      <c r="O366" s="199"/>
    </row>
    <row r="367" spans="15:15">
      <c r="O367" s="199"/>
    </row>
    <row r="368" spans="15:15">
      <c r="O368" s="199"/>
    </row>
    <row r="369" spans="15:15">
      <c r="O369" s="199"/>
    </row>
    <row r="370" spans="15:15">
      <c r="O370" s="199"/>
    </row>
    <row r="371" spans="15:15">
      <c r="O371" s="199"/>
    </row>
    <row r="372" spans="15:15">
      <c r="O372" s="199"/>
    </row>
    <row r="373" spans="15:15">
      <c r="O373" s="199"/>
    </row>
    <row r="374" spans="15:15">
      <c r="O374" s="199"/>
    </row>
    <row r="375" spans="15:15">
      <c r="O375" s="199"/>
    </row>
    <row r="376" spans="15:15">
      <c r="O376" s="199"/>
    </row>
    <row r="377" spans="15:15">
      <c r="O377" s="199"/>
    </row>
    <row r="378" spans="15:15">
      <c r="O378" s="199"/>
    </row>
    <row r="379" spans="15:15">
      <c r="O379" s="199"/>
    </row>
    <row r="380" spans="15:15">
      <c r="O380" s="199"/>
    </row>
    <row r="381" spans="15:15">
      <c r="O381" s="199"/>
    </row>
    <row r="382" spans="15:15">
      <c r="O382" s="199"/>
    </row>
    <row r="383" spans="15:15">
      <c r="O383" s="199"/>
    </row>
    <row r="384" spans="15:15">
      <c r="O384" s="199"/>
    </row>
    <row r="385" spans="15:15">
      <c r="O385" s="199"/>
    </row>
    <row r="386" spans="15:15">
      <c r="O386" s="199"/>
    </row>
    <row r="387" spans="15:15">
      <c r="O387" s="199"/>
    </row>
    <row r="388" spans="15:15">
      <c r="O388" s="199"/>
    </row>
    <row r="389" spans="15:15">
      <c r="O389" s="199"/>
    </row>
    <row r="390" spans="15:15">
      <c r="O390" s="199"/>
    </row>
    <row r="391" spans="15:15">
      <c r="O391" s="199"/>
    </row>
    <row r="392" spans="15:15">
      <c r="O392" s="199"/>
    </row>
    <row r="393" spans="15:15">
      <c r="O393" s="199"/>
    </row>
    <row r="394" spans="15:15">
      <c r="O394" s="199"/>
    </row>
    <row r="395" spans="15:15">
      <c r="O395" s="199"/>
    </row>
    <row r="396" spans="15:15">
      <c r="O396" s="199"/>
    </row>
    <row r="397" spans="15:15">
      <c r="O397" s="199"/>
    </row>
    <row r="398" spans="15:15">
      <c r="O398" s="199"/>
    </row>
    <row r="399" spans="15:15">
      <c r="O399" s="199"/>
    </row>
    <row r="400" spans="15:15">
      <c r="O400" s="199"/>
    </row>
    <row r="401" spans="15:15">
      <c r="O401" s="199"/>
    </row>
    <row r="402" spans="15:15">
      <c r="O402" s="199"/>
    </row>
    <row r="403" spans="15:15">
      <c r="O403" s="199"/>
    </row>
    <row r="404" spans="15:15">
      <c r="O404" s="199"/>
    </row>
    <row r="405" spans="15:15">
      <c r="O405" s="199"/>
    </row>
    <row r="406" spans="15:15">
      <c r="O406" s="199"/>
    </row>
    <row r="407" spans="15:15">
      <c r="O407" s="199"/>
    </row>
    <row r="408" spans="15:15">
      <c r="O408" s="199"/>
    </row>
    <row r="409" spans="15:15">
      <c r="O409" s="199"/>
    </row>
    <row r="410" spans="15:15">
      <c r="O410" s="199"/>
    </row>
    <row r="411" spans="15:15">
      <c r="O411" s="199"/>
    </row>
    <row r="412" spans="15:15">
      <c r="O412" s="199"/>
    </row>
    <row r="413" spans="15:15">
      <c r="O413" s="199"/>
    </row>
    <row r="414" spans="15:15">
      <c r="O414" s="199"/>
    </row>
    <row r="415" spans="15:15">
      <c r="O415" s="199"/>
    </row>
    <row r="416" spans="15:15">
      <c r="O416" s="199"/>
    </row>
    <row r="417" spans="15:15">
      <c r="O417" s="199"/>
    </row>
    <row r="418" spans="15:15">
      <c r="O418" s="199"/>
    </row>
    <row r="419" spans="15:15">
      <c r="O419" s="199"/>
    </row>
    <row r="420" spans="15:15">
      <c r="O420" s="199"/>
    </row>
    <row r="421" spans="15:15">
      <c r="O421" s="199"/>
    </row>
    <row r="422" spans="15:15">
      <c r="O422" s="199"/>
    </row>
    <row r="423" spans="15:15">
      <c r="O423" s="199"/>
    </row>
    <row r="424" spans="15:15">
      <c r="O424" s="199"/>
    </row>
    <row r="425" spans="15:15">
      <c r="O425" s="199"/>
    </row>
    <row r="426" spans="15:15">
      <c r="O426" s="199"/>
    </row>
    <row r="427" spans="15:15">
      <c r="O427" s="199"/>
    </row>
    <row r="428" spans="15:15">
      <c r="O428" s="199"/>
    </row>
    <row r="429" spans="15:15">
      <c r="O429" s="199"/>
    </row>
    <row r="430" spans="15:15">
      <c r="O430" s="199"/>
    </row>
    <row r="431" spans="15:15">
      <c r="O431" s="199"/>
    </row>
    <row r="432" spans="15:15">
      <c r="O432" s="199"/>
    </row>
    <row r="433" spans="15:15">
      <c r="O433" s="199"/>
    </row>
    <row r="434" spans="15:15">
      <c r="O434" s="199"/>
    </row>
    <row r="435" spans="15:15">
      <c r="O435" s="199"/>
    </row>
    <row r="436" spans="15:15">
      <c r="O436" s="199"/>
    </row>
    <row r="437" spans="15:15">
      <c r="O437" s="199"/>
    </row>
    <row r="438" spans="15:15">
      <c r="O438" s="199"/>
    </row>
    <row r="439" spans="15:15">
      <c r="O439" s="199"/>
    </row>
    <row r="440" spans="15:15">
      <c r="O440" s="199"/>
    </row>
    <row r="441" spans="15:15">
      <c r="O441" s="199"/>
    </row>
    <row r="442" spans="15:15">
      <c r="O442" s="199"/>
    </row>
    <row r="443" spans="15:15">
      <c r="O443" s="199"/>
    </row>
    <row r="444" spans="15:15">
      <c r="O444" s="199"/>
    </row>
    <row r="445" spans="15:15">
      <c r="O445" s="199"/>
    </row>
    <row r="446" spans="15:15">
      <c r="O446" s="199"/>
    </row>
    <row r="447" spans="15:15">
      <c r="O447" s="199"/>
    </row>
    <row r="448" spans="15:15">
      <c r="O448" s="199"/>
    </row>
    <row r="449" spans="15:15">
      <c r="O449" s="199"/>
    </row>
    <row r="450" spans="15:15">
      <c r="O450" s="199"/>
    </row>
    <row r="451" spans="15:15">
      <c r="O451" s="199"/>
    </row>
    <row r="452" spans="15:15">
      <c r="O452" s="199"/>
    </row>
    <row r="453" spans="15:15">
      <c r="O453" s="199"/>
    </row>
    <row r="454" spans="15:15">
      <c r="O454" s="199"/>
    </row>
    <row r="455" spans="15:15">
      <c r="O455" s="199"/>
    </row>
    <row r="456" spans="15:15">
      <c r="O456" s="199"/>
    </row>
    <row r="457" spans="15:15">
      <c r="O457" s="199"/>
    </row>
    <row r="458" spans="15:15">
      <c r="O458" s="199"/>
    </row>
    <row r="459" spans="15:15">
      <c r="O459" s="199"/>
    </row>
    <row r="460" spans="15:15">
      <c r="O460" s="199"/>
    </row>
    <row r="461" spans="15:15">
      <c r="O461" s="199"/>
    </row>
    <row r="462" spans="15:15">
      <c r="O462" s="199"/>
    </row>
    <row r="463" spans="15:15">
      <c r="O463" s="199"/>
    </row>
    <row r="464" spans="15:15">
      <c r="O464" s="199"/>
    </row>
    <row r="465" spans="15:15">
      <c r="O465" s="199"/>
    </row>
    <row r="466" spans="15:15">
      <c r="O466" s="199"/>
    </row>
    <row r="467" spans="15:15">
      <c r="O467" s="199"/>
    </row>
    <row r="468" spans="15:15">
      <c r="O468" s="199"/>
    </row>
    <row r="469" spans="15:15">
      <c r="O469" s="199"/>
    </row>
    <row r="470" spans="15:15">
      <c r="O470" s="199"/>
    </row>
    <row r="471" spans="15:15">
      <c r="O471" s="199"/>
    </row>
    <row r="472" spans="15:15">
      <c r="O472" s="199"/>
    </row>
    <row r="473" spans="15:15">
      <c r="O473" s="199"/>
    </row>
    <row r="474" spans="15:15">
      <c r="O474" s="199"/>
    </row>
    <row r="475" spans="15:15">
      <c r="O475" s="199"/>
    </row>
    <row r="476" spans="15:15">
      <c r="O476" s="199"/>
    </row>
    <row r="477" spans="15:15">
      <c r="O477" s="199"/>
    </row>
    <row r="478" spans="15:15">
      <c r="O478" s="199"/>
    </row>
    <row r="479" spans="15:15">
      <c r="O479" s="199"/>
    </row>
    <row r="480" spans="15:15">
      <c r="O480" s="199"/>
    </row>
    <row r="481" spans="15:15">
      <c r="O481" s="199"/>
    </row>
    <row r="482" spans="15:15">
      <c r="O482" s="199"/>
    </row>
    <row r="483" spans="15:15">
      <c r="O483" s="199"/>
    </row>
    <row r="484" spans="15:15">
      <c r="O484" s="199"/>
    </row>
    <row r="485" spans="15:15">
      <c r="O485" s="199"/>
    </row>
    <row r="486" spans="15:15">
      <c r="O486" s="199"/>
    </row>
    <row r="487" spans="15:15">
      <c r="O487" s="199"/>
    </row>
    <row r="488" spans="15:15">
      <c r="O488" s="199"/>
    </row>
    <row r="489" spans="15:15">
      <c r="O489" s="199"/>
    </row>
    <row r="490" spans="15:15">
      <c r="O490" s="199"/>
    </row>
    <row r="491" spans="15:15">
      <c r="O491" s="199"/>
    </row>
    <row r="492" spans="15:15">
      <c r="O492" s="199"/>
    </row>
    <row r="493" spans="15:15">
      <c r="O493" s="199"/>
    </row>
    <row r="494" spans="15:15">
      <c r="O494" s="199"/>
    </row>
    <row r="495" spans="15:15">
      <c r="O495" s="199"/>
    </row>
    <row r="496" spans="15:15">
      <c r="O496" s="199"/>
    </row>
    <row r="497" spans="15:15">
      <c r="O497" s="199"/>
    </row>
    <row r="498" spans="15:15">
      <c r="O498" s="199"/>
    </row>
    <row r="499" spans="15:15">
      <c r="O499" s="199"/>
    </row>
    <row r="500" spans="15:15">
      <c r="O500" s="199"/>
    </row>
    <row r="501" spans="15:15">
      <c r="O501" s="199"/>
    </row>
    <row r="502" spans="15:15">
      <c r="O502" s="199"/>
    </row>
    <row r="503" spans="15:15">
      <c r="O503" s="199"/>
    </row>
    <row r="504" spans="15:15">
      <c r="O504" s="199"/>
    </row>
    <row r="505" spans="15:15">
      <c r="O505" s="199"/>
    </row>
    <row r="506" spans="15:15">
      <c r="O506" s="199"/>
    </row>
    <row r="507" spans="15:15">
      <c r="O507" s="199"/>
    </row>
    <row r="508" spans="15:15">
      <c r="O508" s="199"/>
    </row>
    <row r="509" spans="15:15">
      <c r="O509" s="199"/>
    </row>
    <row r="510" spans="15:15">
      <c r="O510" s="199"/>
    </row>
    <row r="511" spans="15:15">
      <c r="O511" s="199"/>
    </row>
    <row r="512" spans="15:15">
      <c r="O512" s="199"/>
    </row>
    <row r="513" spans="15:15">
      <c r="O513" s="199"/>
    </row>
    <row r="514" spans="15:15">
      <c r="O514" s="199"/>
    </row>
    <row r="515" spans="15:15">
      <c r="O515" s="199"/>
    </row>
    <row r="516" spans="15:15">
      <c r="O516" s="199"/>
    </row>
    <row r="517" spans="15:15">
      <c r="O517" s="199"/>
    </row>
    <row r="518" spans="15:15">
      <c r="O518" s="199"/>
    </row>
    <row r="519" spans="15:15">
      <c r="O519" s="199"/>
    </row>
    <row r="520" spans="15:15">
      <c r="O520" s="199"/>
    </row>
    <row r="521" spans="15:15">
      <c r="O521" s="199"/>
    </row>
    <row r="522" spans="15:15">
      <c r="O522" s="199"/>
    </row>
    <row r="523" spans="15:15">
      <c r="O523" s="199"/>
    </row>
    <row r="524" spans="15:15">
      <c r="O524" s="199"/>
    </row>
    <row r="525" spans="15:15">
      <c r="O525" s="199"/>
    </row>
    <row r="526" spans="15:15">
      <c r="O526" s="199"/>
    </row>
    <row r="527" spans="15:15">
      <c r="O527" s="199"/>
    </row>
    <row r="528" spans="15:15">
      <c r="O528" s="199"/>
    </row>
    <row r="529" spans="15:15">
      <c r="O529" s="199"/>
    </row>
    <row r="530" spans="15:15">
      <c r="O530" s="199"/>
    </row>
    <row r="531" spans="15:15">
      <c r="O531" s="199"/>
    </row>
    <row r="532" spans="15:15">
      <c r="O532" s="199"/>
    </row>
    <row r="533" spans="15:15">
      <c r="O533" s="199"/>
    </row>
    <row r="534" spans="15:15">
      <c r="O534" s="199"/>
    </row>
    <row r="535" spans="15:15">
      <c r="O535" s="199"/>
    </row>
    <row r="536" spans="15:15">
      <c r="O536" s="199"/>
    </row>
    <row r="537" spans="15:15">
      <c r="O537" s="199"/>
    </row>
    <row r="538" spans="15:15">
      <c r="O538" s="199"/>
    </row>
    <row r="539" spans="15:15">
      <c r="O539" s="199"/>
    </row>
    <row r="540" spans="15:15">
      <c r="O540" s="199"/>
    </row>
    <row r="541" spans="15:15">
      <c r="O541" s="199"/>
    </row>
    <row r="542" spans="15:15">
      <c r="O542" s="199"/>
    </row>
    <row r="543" spans="15:15">
      <c r="O543" s="199"/>
    </row>
    <row r="544" spans="15:15">
      <c r="O544" s="199"/>
    </row>
    <row r="545" spans="15:15">
      <c r="O545" s="199"/>
    </row>
    <row r="546" spans="15:15">
      <c r="O546" s="199"/>
    </row>
    <row r="547" spans="15:15">
      <c r="O547" s="199"/>
    </row>
    <row r="548" spans="15:15">
      <c r="O548" s="199"/>
    </row>
    <row r="549" spans="15:15">
      <c r="O549" s="199"/>
    </row>
    <row r="550" spans="15:15">
      <c r="O550" s="199"/>
    </row>
    <row r="551" spans="15:15">
      <c r="O551" s="199"/>
    </row>
    <row r="552" spans="15:15">
      <c r="O552" s="199"/>
    </row>
    <row r="553" spans="15:15">
      <c r="O553" s="199"/>
    </row>
    <row r="554" spans="15:15">
      <c r="O554" s="199"/>
    </row>
    <row r="555" spans="15:15">
      <c r="O555" s="199"/>
    </row>
    <row r="556" spans="15:15">
      <c r="O556" s="199"/>
    </row>
    <row r="557" spans="15:15">
      <c r="O557" s="199"/>
    </row>
    <row r="558" spans="15:15">
      <c r="O558" s="199"/>
    </row>
    <row r="559" spans="15:15">
      <c r="O559" s="199"/>
    </row>
    <row r="560" spans="15:15">
      <c r="O560" s="199"/>
    </row>
    <row r="561" spans="15:15">
      <c r="O561" s="199"/>
    </row>
    <row r="562" spans="15:15">
      <c r="O562" s="199"/>
    </row>
    <row r="563" spans="15:15">
      <c r="O563" s="199"/>
    </row>
    <row r="564" spans="15:15">
      <c r="O564" s="199"/>
    </row>
    <row r="565" spans="15:15">
      <c r="O565" s="199"/>
    </row>
    <row r="566" spans="15:15">
      <c r="O566" s="199"/>
    </row>
    <row r="567" spans="15:15">
      <c r="O567" s="199"/>
    </row>
    <row r="568" spans="15:15">
      <c r="O568" s="199"/>
    </row>
    <row r="569" spans="15:15">
      <c r="O569" s="199"/>
    </row>
    <row r="570" spans="15:15">
      <c r="O570" s="199"/>
    </row>
    <row r="571" spans="15:15">
      <c r="O571" s="199"/>
    </row>
    <row r="572" spans="15:15">
      <c r="O572" s="199"/>
    </row>
    <row r="573" spans="15:15">
      <c r="O573" s="199"/>
    </row>
    <row r="574" spans="15:15">
      <c r="O574" s="199"/>
    </row>
    <row r="575" spans="15:15">
      <c r="O575" s="199"/>
    </row>
    <row r="576" spans="15:15">
      <c r="O576" s="199"/>
    </row>
    <row r="577" spans="15:15">
      <c r="O577" s="199"/>
    </row>
    <row r="578" spans="15:15">
      <c r="O578" s="199"/>
    </row>
    <row r="579" spans="15:15">
      <c r="O579" s="199"/>
    </row>
    <row r="580" spans="15:15">
      <c r="O580" s="199"/>
    </row>
    <row r="581" spans="15:15">
      <c r="O581" s="199"/>
    </row>
    <row r="582" spans="15:15">
      <c r="O582" s="199"/>
    </row>
    <row r="583" spans="15:15">
      <c r="O583" s="199"/>
    </row>
    <row r="584" spans="15:15">
      <c r="O584" s="199"/>
    </row>
    <row r="585" spans="15:15">
      <c r="O585" s="199"/>
    </row>
    <row r="586" spans="15:15">
      <c r="O586" s="199"/>
    </row>
    <row r="587" spans="15:15">
      <c r="O587" s="199"/>
    </row>
    <row r="588" spans="15:15">
      <c r="O588" s="199"/>
    </row>
    <row r="589" spans="15:15">
      <c r="O589" s="199"/>
    </row>
    <row r="590" spans="15:15">
      <c r="O590" s="199"/>
    </row>
    <row r="591" spans="15:15">
      <c r="O591" s="199"/>
    </row>
    <row r="592" spans="15:15">
      <c r="O592" s="199"/>
    </row>
    <row r="593" spans="15:15">
      <c r="O593" s="199"/>
    </row>
    <row r="594" spans="15:15">
      <c r="O594" s="199"/>
    </row>
    <row r="595" spans="15:15">
      <c r="O595" s="199"/>
    </row>
    <row r="596" spans="15:15">
      <c r="O596" s="199"/>
    </row>
    <row r="597" spans="15:15">
      <c r="O597" s="199"/>
    </row>
    <row r="598" spans="15:15">
      <c r="O598" s="199"/>
    </row>
    <row r="599" spans="15:15">
      <c r="O599" s="199"/>
    </row>
    <row r="600" spans="15:15">
      <c r="O600" s="199"/>
    </row>
    <row r="601" spans="15:15">
      <c r="O601" s="199"/>
    </row>
    <row r="602" spans="15:15">
      <c r="O602" s="199"/>
    </row>
    <row r="603" spans="15:15">
      <c r="O603" s="199"/>
    </row>
    <row r="604" spans="15:15">
      <c r="O604" s="199"/>
    </row>
    <row r="605" spans="15:15">
      <c r="O605" s="199"/>
    </row>
    <row r="606" spans="15:15">
      <c r="O606" s="199"/>
    </row>
    <row r="607" spans="15:15">
      <c r="O607" s="199"/>
    </row>
    <row r="608" spans="15:15">
      <c r="O608" s="199"/>
    </row>
    <row r="609" spans="15:15">
      <c r="O609" s="199"/>
    </row>
    <row r="610" spans="15:15">
      <c r="O610" s="199"/>
    </row>
    <row r="611" spans="15:15">
      <c r="O611" s="199"/>
    </row>
    <row r="612" spans="15:15">
      <c r="O612" s="199"/>
    </row>
    <row r="613" spans="15:15">
      <c r="O613" s="199"/>
    </row>
    <row r="614" spans="15:15">
      <c r="O614" s="199"/>
    </row>
    <row r="615" spans="15:15">
      <c r="O615" s="199"/>
    </row>
    <row r="616" spans="15:15">
      <c r="O616" s="199"/>
    </row>
    <row r="617" spans="15:15">
      <c r="O617" s="199"/>
    </row>
    <row r="618" spans="15:15">
      <c r="O618" s="199"/>
    </row>
    <row r="619" spans="15:15">
      <c r="O619" s="199"/>
    </row>
    <row r="620" spans="15:15">
      <c r="O620" s="199"/>
    </row>
    <row r="621" spans="15:15">
      <c r="O621" s="199"/>
    </row>
    <row r="622" spans="15:15">
      <c r="O622" s="199"/>
    </row>
    <row r="623" spans="15:15">
      <c r="O623" s="199"/>
    </row>
    <row r="624" spans="15:15">
      <c r="O624" s="199"/>
    </row>
    <row r="625" spans="15:15">
      <c r="O625" s="199"/>
    </row>
    <row r="626" spans="15:15">
      <c r="O626" s="199"/>
    </row>
    <row r="627" spans="15:15">
      <c r="O627" s="199"/>
    </row>
    <row r="628" spans="15:15">
      <c r="O628" s="199"/>
    </row>
    <row r="629" spans="15:15">
      <c r="O629" s="199"/>
    </row>
    <row r="630" spans="15:15">
      <c r="O630" s="199"/>
    </row>
    <row r="631" spans="15:15">
      <c r="O631" s="199"/>
    </row>
    <row r="632" spans="15:15">
      <c r="O632" s="199"/>
    </row>
    <row r="633" spans="15:15">
      <c r="O633" s="199"/>
    </row>
    <row r="634" spans="15:15">
      <c r="O634" s="199"/>
    </row>
    <row r="635" spans="15:15">
      <c r="O635" s="199"/>
    </row>
    <row r="636" spans="15:15">
      <c r="O636" s="199"/>
    </row>
    <row r="637" spans="15:15">
      <c r="O637" s="199"/>
    </row>
    <row r="638" spans="15:15">
      <c r="O638" s="199"/>
    </row>
    <row r="639" spans="15:15">
      <c r="O639" s="199"/>
    </row>
    <row r="640" spans="15:15">
      <c r="O640" s="199"/>
    </row>
    <row r="641" spans="15:15">
      <c r="O641" s="199"/>
    </row>
    <row r="642" spans="15:15">
      <c r="O642" s="199"/>
    </row>
    <row r="643" spans="15:15">
      <c r="O643" s="199"/>
    </row>
    <row r="644" spans="15:15">
      <c r="O644" s="199"/>
    </row>
    <row r="645" spans="15:15">
      <c r="O645" s="199"/>
    </row>
    <row r="646" spans="15:15">
      <c r="O646" s="199"/>
    </row>
    <row r="647" spans="15:15">
      <c r="O647" s="199"/>
    </row>
    <row r="648" spans="15:15">
      <c r="O648" s="199"/>
    </row>
    <row r="649" spans="15:15">
      <c r="O649" s="199"/>
    </row>
    <row r="650" spans="15:15">
      <c r="O650" s="199"/>
    </row>
    <row r="651" spans="15:15">
      <c r="O651" s="199"/>
    </row>
    <row r="652" spans="15:15">
      <c r="O652" s="199"/>
    </row>
    <row r="653" spans="15:15">
      <c r="O653" s="199"/>
    </row>
    <row r="654" spans="15:15">
      <c r="O654" s="199"/>
    </row>
    <row r="655" spans="15:15">
      <c r="O655" s="199"/>
    </row>
    <row r="656" spans="15:15">
      <c r="O656" s="199"/>
    </row>
    <row r="657" spans="15:15">
      <c r="O657" s="199"/>
    </row>
    <row r="658" spans="15:15">
      <c r="O658" s="199"/>
    </row>
    <row r="659" spans="15:15">
      <c r="O659" s="199"/>
    </row>
    <row r="660" spans="15:15">
      <c r="O660" s="199"/>
    </row>
    <row r="661" spans="15:15">
      <c r="O661" s="199"/>
    </row>
    <row r="662" spans="15:15">
      <c r="O662" s="199"/>
    </row>
    <row r="663" spans="15:15">
      <c r="O663" s="199"/>
    </row>
    <row r="664" spans="15:15">
      <c r="O664" s="199"/>
    </row>
    <row r="665" spans="15:15">
      <c r="O665" s="199"/>
    </row>
    <row r="666" spans="15:15">
      <c r="O666" s="199"/>
    </row>
    <row r="667" spans="15:15">
      <c r="O667" s="199"/>
    </row>
    <row r="668" spans="15:15">
      <c r="O668" s="199"/>
    </row>
    <row r="669" spans="15:15">
      <c r="O669" s="199"/>
    </row>
    <row r="670" spans="15:15">
      <c r="O670" s="199"/>
    </row>
    <row r="671" spans="15:15">
      <c r="O671" s="199"/>
    </row>
    <row r="672" spans="15:15">
      <c r="O672" s="199"/>
    </row>
    <row r="673" spans="15:15">
      <c r="O673" s="199"/>
    </row>
    <row r="674" spans="15:15">
      <c r="O674" s="199"/>
    </row>
    <row r="675" spans="15:15">
      <c r="O675" s="199"/>
    </row>
    <row r="676" spans="15:15">
      <c r="O676" s="199"/>
    </row>
    <row r="677" spans="15:15">
      <c r="O677" s="199"/>
    </row>
    <row r="678" spans="15:15">
      <c r="O678" s="199"/>
    </row>
    <row r="679" spans="15:15">
      <c r="O679" s="199"/>
    </row>
    <row r="680" spans="15:15">
      <c r="O680" s="199"/>
    </row>
    <row r="681" spans="15:15">
      <c r="O681" s="199"/>
    </row>
    <row r="682" spans="15:15">
      <c r="O682" s="199"/>
    </row>
    <row r="683" spans="15:15">
      <c r="O683" s="199"/>
    </row>
    <row r="684" spans="15:15">
      <c r="O684" s="199"/>
    </row>
    <row r="685" spans="15:15">
      <c r="O685" s="199"/>
    </row>
    <row r="686" spans="15:15">
      <c r="O686" s="199"/>
    </row>
    <row r="687" spans="15:15">
      <c r="O687" s="199"/>
    </row>
    <row r="688" spans="15:15">
      <c r="O688" s="199"/>
    </row>
    <row r="689" spans="15:15">
      <c r="O689" s="199"/>
    </row>
    <row r="690" spans="15:15">
      <c r="O690" s="199"/>
    </row>
    <row r="691" spans="15:15">
      <c r="O691" s="199"/>
    </row>
    <row r="692" spans="15:15">
      <c r="O692" s="199"/>
    </row>
    <row r="693" spans="15:15">
      <c r="O693" s="199"/>
    </row>
    <row r="694" spans="15:15">
      <c r="O694" s="199"/>
    </row>
    <row r="695" spans="15:15">
      <c r="O695" s="199"/>
    </row>
    <row r="696" spans="15:15">
      <c r="O696" s="199"/>
    </row>
    <row r="697" spans="15:15">
      <c r="O697" s="199"/>
    </row>
    <row r="698" spans="15:15">
      <c r="O698" s="199"/>
    </row>
    <row r="699" spans="15:15">
      <c r="O699" s="199"/>
    </row>
    <row r="700" spans="15:15">
      <c r="O700" s="199"/>
    </row>
    <row r="701" spans="15:15">
      <c r="O701" s="199"/>
    </row>
    <row r="702" spans="15:15">
      <c r="O702" s="199"/>
    </row>
    <row r="703" spans="15:15">
      <c r="O703" s="199"/>
    </row>
    <row r="704" spans="15:15">
      <c r="O704" s="199"/>
    </row>
    <row r="705" spans="15:15">
      <c r="O705" s="199"/>
    </row>
    <row r="706" spans="15:15">
      <c r="O706" s="199"/>
    </row>
    <row r="707" spans="15:15">
      <c r="O707" s="199"/>
    </row>
    <row r="708" spans="15:15">
      <c r="O708" s="199"/>
    </row>
    <row r="709" spans="15:15">
      <c r="O709" s="199"/>
    </row>
    <row r="710" spans="15:15">
      <c r="O710" s="199"/>
    </row>
    <row r="711" spans="15:15">
      <c r="O711" s="199"/>
    </row>
    <row r="712" spans="15:15">
      <c r="O712" s="199"/>
    </row>
    <row r="713" spans="15:15">
      <c r="O713" s="199"/>
    </row>
    <row r="714" spans="15:15">
      <c r="O714" s="199"/>
    </row>
    <row r="715" spans="15:15">
      <c r="O715" s="199"/>
    </row>
    <row r="716" spans="15:15">
      <c r="O716" s="199"/>
    </row>
    <row r="717" spans="15:15">
      <c r="O717" s="199"/>
    </row>
    <row r="718" spans="15:15">
      <c r="O718" s="199"/>
    </row>
    <row r="719" spans="15:15">
      <c r="O719" s="199"/>
    </row>
    <row r="720" spans="15:15">
      <c r="O720" s="199"/>
    </row>
    <row r="721" spans="15:15">
      <c r="O721" s="199"/>
    </row>
    <row r="722" spans="15:15">
      <c r="O722" s="199"/>
    </row>
    <row r="723" spans="15:15">
      <c r="O723" s="199"/>
    </row>
    <row r="724" spans="15:15">
      <c r="O724" s="199"/>
    </row>
    <row r="725" spans="15:15">
      <c r="O725" s="199"/>
    </row>
    <row r="726" spans="15:15">
      <c r="O726" s="199"/>
    </row>
    <row r="727" spans="15:15">
      <c r="O727" s="199"/>
    </row>
    <row r="728" spans="15:15">
      <c r="O728" s="199"/>
    </row>
    <row r="729" spans="15:15">
      <c r="O729" s="199"/>
    </row>
    <row r="730" spans="15:15">
      <c r="O730" s="199"/>
    </row>
    <row r="731" spans="15:15">
      <c r="O731" s="199"/>
    </row>
    <row r="732" spans="15:15">
      <c r="O732" s="199"/>
    </row>
    <row r="733" spans="15:15">
      <c r="O733" s="199"/>
    </row>
    <row r="734" spans="15:15">
      <c r="O734" s="199"/>
    </row>
    <row r="735" spans="15:15">
      <c r="O735" s="199"/>
    </row>
    <row r="736" spans="15:15">
      <c r="O736" s="199"/>
    </row>
    <row r="737" spans="15:15">
      <c r="O737" s="199"/>
    </row>
    <row r="738" spans="15:15">
      <c r="O738" s="199"/>
    </row>
    <row r="739" spans="15:15">
      <c r="O739" s="199"/>
    </row>
    <row r="740" spans="15:15">
      <c r="O740" s="199"/>
    </row>
    <row r="741" spans="15:15">
      <c r="O741" s="199"/>
    </row>
    <row r="742" spans="15:15">
      <c r="O742" s="199"/>
    </row>
    <row r="743" spans="15:15">
      <c r="O743" s="199"/>
    </row>
    <row r="744" spans="15:15">
      <c r="O744" s="199"/>
    </row>
    <row r="745" spans="15:15">
      <c r="O745" s="199"/>
    </row>
    <row r="746" spans="15:15">
      <c r="O746" s="199"/>
    </row>
    <row r="747" spans="15:15">
      <c r="O747" s="199"/>
    </row>
    <row r="748" spans="15:15">
      <c r="O748" s="199"/>
    </row>
    <row r="749" spans="15:15">
      <c r="O749" s="199"/>
    </row>
    <row r="750" spans="15:15">
      <c r="O750" s="199"/>
    </row>
    <row r="751" spans="15:15">
      <c r="O751" s="199"/>
    </row>
    <row r="752" spans="15:15">
      <c r="O752" s="199"/>
    </row>
    <row r="753" spans="15:15">
      <c r="O753" s="199"/>
    </row>
    <row r="754" spans="15:15">
      <c r="O754" s="199"/>
    </row>
    <row r="755" spans="15:15">
      <c r="O755" s="199"/>
    </row>
    <row r="756" spans="15:15">
      <c r="O756" s="199"/>
    </row>
    <row r="757" spans="15:15">
      <c r="O757" s="199"/>
    </row>
    <row r="758" spans="15:15">
      <c r="O758" s="199"/>
    </row>
    <row r="759" spans="15:15">
      <c r="O759" s="199"/>
    </row>
    <row r="760" spans="15:15">
      <c r="O760" s="199"/>
    </row>
    <row r="761" spans="15:15">
      <c r="O761" s="199"/>
    </row>
    <row r="762" spans="15:15">
      <c r="O762" s="199"/>
    </row>
    <row r="763" spans="15:15">
      <c r="O763" s="199"/>
    </row>
    <row r="764" spans="15:15">
      <c r="O764" s="199"/>
    </row>
    <row r="765" spans="15:15">
      <c r="O765" s="199"/>
    </row>
    <row r="766" spans="15:15">
      <c r="O766" s="199"/>
    </row>
    <row r="767" spans="15:15">
      <c r="O767" s="199"/>
    </row>
    <row r="768" spans="15:15">
      <c r="O768" s="199"/>
    </row>
    <row r="769" spans="15:15">
      <c r="O769" s="199"/>
    </row>
    <row r="770" spans="15:15">
      <c r="O770" s="199"/>
    </row>
    <row r="771" spans="15:15">
      <c r="O771" s="199"/>
    </row>
    <row r="772" spans="15:15">
      <c r="O772" s="199"/>
    </row>
    <row r="773" spans="15:15">
      <c r="O773" s="199"/>
    </row>
    <row r="774" spans="15:15">
      <c r="O774" s="199"/>
    </row>
    <row r="775" spans="15:15">
      <c r="O775" s="199"/>
    </row>
    <row r="776" spans="15:15">
      <c r="O776" s="199"/>
    </row>
    <row r="777" spans="15:15">
      <c r="O777" s="199"/>
    </row>
    <row r="778" spans="15:15">
      <c r="O778" s="199"/>
    </row>
    <row r="779" spans="15:15">
      <c r="O779" s="199"/>
    </row>
    <row r="780" spans="15:15">
      <c r="O780" s="199"/>
    </row>
    <row r="781" spans="15:15">
      <c r="O781" s="199"/>
    </row>
    <row r="782" spans="15:15">
      <c r="O782" s="199"/>
    </row>
    <row r="783" spans="15:15">
      <c r="O783" s="199"/>
    </row>
    <row r="784" spans="15:15">
      <c r="O784" s="199"/>
    </row>
    <row r="785" spans="15:15">
      <c r="O785" s="199"/>
    </row>
    <row r="786" spans="15:15">
      <c r="O786" s="199"/>
    </row>
    <row r="787" spans="15:15">
      <c r="O787" s="199"/>
    </row>
    <row r="788" spans="15:15">
      <c r="O788" s="199"/>
    </row>
    <row r="789" spans="15:15">
      <c r="O789" s="199"/>
    </row>
    <row r="790" spans="15:15">
      <c r="O790" s="199"/>
    </row>
    <row r="791" spans="15:15">
      <c r="O791" s="199"/>
    </row>
    <row r="792" spans="15:15">
      <c r="O792" s="199"/>
    </row>
    <row r="793" spans="15:15">
      <c r="O793" s="199"/>
    </row>
    <row r="794" spans="15:15">
      <c r="O794" s="199"/>
    </row>
    <row r="795" spans="15:15">
      <c r="O795" s="199"/>
    </row>
    <row r="796" spans="15:15">
      <c r="O796" s="199"/>
    </row>
    <row r="797" spans="15:15">
      <c r="O797" s="199"/>
    </row>
    <row r="798" spans="15:15">
      <c r="O798" s="199"/>
    </row>
    <row r="799" spans="15:15">
      <c r="O799" s="199"/>
    </row>
    <row r="800" spans="15:15">
      <c r="O800" s="199"/>
    </row>
    <row r="801" spans="15:15">
      <c r="O801" s="199"/>
    </row>
    <row r="802" spans="15:15">
      <c r="O802" s="199"/>
    </row>
    <row r="803" spans="15:15">
      <c r="O803" s="199"/>
    </row>
    <row r="804" spans="15:15">
      <c r="O804" s="199"/>
    </row>
    <row r="805" spans="15:15">
      <c r="O805" s="199"/>
    </row>
    <row r="806" spans="15:15">
      <c r="O806" s="199"/>
    </row>
    <row r="807" spans="15:15">
      <c r="O807" s="199"/>
    </row>
    <row r="808" spans="15:15">
      <c r="O808" s="199"/>
    </row>
    <row r="809" spans="15:15">
      <c r="O809" s="199"/>
    </row>
    <row r="810" spans="15:15">
      <c r="O810" s="199"/>
    </row>
    <row r="811" spans="15:15">
      <c r="O811" s="199"/>
    </row>
    <row r="812" spans="15:15">
      <c r="O812" s="199"/>
    </row>
    <row r="813" spans="15:15">
      <c r="O813" s="199"/>
    </row>
    <row r="814" spans="15:15">
      <c r="O814" s="199"/>
    </row>
    <row r="815" spans="15:15">
      <c r="O815" s="199"/>
    </row>
    <row r="816" spans="15:15">
      <c r="O816" s="199"/>
    </row>
    <row r="817" spans="15:15">
      <c r="O817" s="199"/>
    </row>
    <row r="818" spans="15:15">
      <c r="O818" s="199"/>
    </row>
    <row r="819" spans="15:15">
      <c r="O819" s="199"/>
    </row>
    <row r="820" spans="15:15">
      <c r="O820" s="199"/>
    </row>
    <row r="821" spans="15:15">
      <c r="O821" s="199"/>
    </row>
    <row r="822" spans="15:15">
      <c r="O822" s="199"/>
    </row>
    <row r="823" spans="15:15">
      <c r="O823" s="199"/>
    </row>
    <row r="824" spans="15:15">
      <c r="O824" s="199"/>
    </row>
    <row r="825" spans="15:15">
      <c r="O825" s="199"/>
    </row>
    <row r="826" spans="15:15">
      <c r="O826" s="199"/>
    </row>
    <row r="827" spans="15:15">
      <c r="O827" s="199"/>
    </row>
    <row r="828" spans="15:15">
      <c r="O828" s="199"/>
    </row>
    <row r="829" spans="15:15">
      <c r="O829" s="199"/>
    </row>
    <row r="830" spans="15:15">
      <c r="O830" s="199"/>
    </row>
    <row r="831" spans="15:15">
      <c r="O831" s="199"/>
    </row>
    <row r="832" spans="15:15">
      <c r="O832" s="199"/>
    </row>
    <row r="833" spans="15:15">
      <c r="O833" s="199"/>
    </row>
    <row r="834" spans="15:15">
      <c r="O834" s="199"/>
    </row>
    <row r="835" spans="15:15">
      <c r="O835" s="199"/>
    </row>
    <row r="836" spans="15:15">
      <c r="O836" s="199"/>
    </row>
    <row r="837" spans="15:15">
      <c r="O837" s="199"/>
    </row>
    <row r="838" spans="15:15">
      <c r="O838" s="199"/>
    </row>
    <row r="839" spans="15:15">
      <c r="O839" s="199"/>
    </row>
    <row r="840" spans="15:15">
      <c r="O840" s="199"/>
    </row>
    <row r="841" spans="15:15">
      <c r="O841" s="199"/>
    </row>
    <row r="842" spans="15:15">
      <c r="O842" s="199"/>
    </row>
    <row r="843" spans="15:15">
      <c r="O843" s="199"/>
    </row>
    <row r="844" spans="15:15">
      <c r="O844" s="199"/>
    </row>
    <row r="845" spans="15:15">
      <c r="O845" s="199"/>
    </row>
    <row r="846" spans="15:15">
      <c r="O846" s="199"/>
    </row>
    <row r="847" spans="15:15">
      <c r="O847" s="199"/>
    </row>
    <row r="848" spans="15:15">
      <c r="O848" s="199"/>
    </row>
    <row r="849" spans="15:15">
      <c r="O849" s="199"/>
    </row>
    <row r="850" spans="15:15">
      <c r="O850" s="199"/>
    </row>
    <row r="851" spans="15:15">
      <c r="O851" s="199"/>
    </row>
    <row r="852" spans="15:15">
      <c r="O852" s="199"/>
    </row>
    <row r="853" spans="15:15">
      <c r="O853" s="199"/>
    </row>
    <row r="854" spans="15:15">
      <c r="O854" s="199"/>
    </row>
    <row r="855" spans="15:15">
      <c r="O855" s="199"/>
    </row>
    <row r="856" spans="15:15">
      <c r="O856" s="199"/>
    </row>
    <row r="857" spans="15:15">
      <c r="O857" s="199"/>
    </row>
  </sheetData>
  <mergeCells count="8">
    <mergeCell ref="O11:Q11"/>
    <mergeCell ref="A33:F33"/>
    <mergeCell ref="A34:K34"/>
    <mergeCell ref="A35:K35"/>
    <mergeCell ref="C8:D11"/>
    <mergeCell ref="E8:F11"/>
    <mergeCell ref="G8:H11"/>
    <mergeCell ref="K8:K12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0" orientation="portrait" r:id="rId1"/>
  <headerFooter scaleWithDoc="0" alignWithMargins="0">
    <oddFooter>&amp;C&amp;16 29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showGridLines="0" zoomScaleNormal="100" zoomScaleSheetLayoutView="100" workbookViewId="0">
      <selection activeCell="B3" sqref="B3"/>
    </sheetView>
  </sheetViews>
  <sheetFormatPr baseColWidth="10" defaultRowHeight="12.75"/>
  <cols>
    <col min="1" max="1" width="4.140625" style="83" customWidth="1"/>
    <col min="2" max="2" width="19.42578125" style="83" customWidth="1"/>
    <col min="3" max="8" width="9.5703125" style="83" customWidth="1"/>
    <col min="9" max="9" width="12" style="83" customWidth="1"/>
    <col min="10" max="10" width="11.7109375" style="84" hidden="1" customWidth="1"/>
    <col min="11" max="11" width="11.85546875" style="83" customWidth="1"/>
    <col min="12" max="12" width="2.85546875" style="83" customWidth="1"/>
    <col min="13" max="14" width="9" style="198" customWidth="1"/>
    <col min="15" max="16384" width="11.42578125" style="83"/>
  </cols>
  <sheetData>
    <row r="1" spans="1:14" s="4" customFormat="1" ht="21">
      <c r="A1" s="520"/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2"/>
      <c r="M1" s="266"/>
      <c r="N1" s="266"/>
    </row>
    <row r="2" spans="1:14" ht="15.75" customHeight="1">
      <c r="A2" s="85"/>
      <c r="B2" s="264"/>
      <c r="C2" s="2"/>
      <c r="D2" s="2"/>
      <c r="E2" s="2"/>
      <c r="F2" s="2"/>
      <c r="G2" s="2"/>
      <c r="H2" s="2"/>
      <c r="I2" s="2"/>
      <c r="J2" s="3"/>
      <c r="K2" s="2"/>
      <c r="L2" s="2"/>
      <c r="M2" s="266"/>
    </row>
    <row r="3" spans="1:14" s="13" customFormat="1" ht="47.25" customHeight="1">
      <c r="A3" s="159" t="s">
        <v>0</v>
      </c>
      <c r="B3" s="159"/>
      <c r="C3" s="11"/>
      <c r="D3" s="11"/>
      <c r="E3" s="11"/>
      <c r="F3" s="11"/>
      <c r="G3" s="11"/>
      <c r="H3" s="11"/>
      <c r="I3" s="11"/>
      <c r="J3" s="12"/>
      <c r="K3" s="11"/>
      <c r="N3" s="261"/>
    </row>
    <row r="4" spans="1:14" s="13" customFormat="1" ht="27.75">
      <c r="A4" s="159" t="s">
        <v>99</v>
      </c>
      <c r="B4" s="159"/>
      <c r="C4" s="11"/>
      <c r="D4" s="11"/>
      <c r="E4" s="11"/>
      <c r="F4" s="11"/>
      <c r="G4" s="11"/>
      <c r="H4" s="11"/>
      <c r="I4" s="11"/>
      <c r="J4" s="12"/>
      <c r="K4" s="11"/>
      <c r="N4" s="261"/>
    </row>
    <row r="5" spans="1:14" s="13" customFormat="1" ht="27.75">
      <c r="A5" s="159" t="s">
        <v>3</v>
      </c>
      <c r="B5" s="159"/>
      <c r="C5" s="11"/>
      <c r="D5" s="11"/>
      <c r="E5" s="11"/>
      <c r="F5" s="11"/>
      <c r="G5" s="11"/>
      <c r="H5" s="11"/>
      <c r="I5" s="11"/>
      <c r="J5" s="12"/>
      <c r="K5" s="11"/>
      <c r="M5" s="261"/>
      <c r="N5" s="261"/>
    </row>
    <row r="6" spans="1:14" s="166" customFormat="1" ht="10.5" customHeight="1">
      <c r="A6" s="524" t="s">
        <v>1</v>
      </c>
      <c r="B6" s="524"/>
      <c r="C6" s="524"/>
      <c r="D6" s="524"/>
      <c r="E6" s="524"/>
      <c r="F6" s="524"/>
      <c r="G6" s="524"/>
      <c r="H6" s="524"/>
      <c r="I6" s="524"/>
      <c r="J6" s="524"/>
      <c r="K6" s="524"/>
      <c r="L6" s="163"/>
      <c r="M6" s="267"/>
      <c r="N6" s="268"/>
    </row>
    <row r="7" spans="1:14" s="21" customFormat="1" ht="17.100000000000001" customHeight="1">
      <c r="A7" s="18"/>
      <c r="B7" s="18"/>
      <c r="C7" s="500" t="s">
        <v>4</v>
      </c>
      <c r="D7" s="501"/>
      <c r="E7" s="500" t="s">
        <v>5</v>
      </c>
      <c r="F7" s="501"/>
      <c r="G7" s="500" t="s">
        <v>6</v>
      </c>
      <c r="H7" s="501"/>
      <c r="I7" s="19"/>
      <c r="J7" s="20" t="s">
        <v>7</v>
      </c>
      <c r="K7" s="506" t="s">
        <v>8</v>
      </c>
      <c r="L7" s="269"/>
      <c r="M7" s="270"/>
      <c r="N7" s="258"/>
    </row>
    <row r="8" spans="1:14" s="254" customFormat="1" ht="17.100000000000001" customHeight="1">
      <c r="A8" s="23" t="s">
        <v>1</v>
      </c>
      <c r="B8" s="24"/>
      <c r="C8" s="502"/>
      <c r="D8" s="503"/>
      <c r="E8" s="502"/>
      <c r="F8" s="503"/>
      <c r="G8" s="502"/>
      <c r="H8" s="503"/>
      <c r="I8" s="25" t="s">
        <v>9</v>
      </c>
      <c r="J8" s="26" t="s">
        <v>10</v>
      </c>
      <c r="K8" s="507"/>
      <c r="L8" s="269"/>
      <c r="M8" s="271"/>
      <c r="N8" s="256"/>
    </row>
    <row r="9" spans="1:14" s="254" customFormat="1" ht="18.75" customHeight="1">
      <c r="A9" s="25" t="s">
        <v>11</v>
      </c>
      <c r="B9" s="25" t="s">
        <v>12</v>
      </c>
      <c r="C9" s="502"/>
      <c r="D9" s="503"/>
      <c r="E9" s="502"/>
      <c r="F9" s="503"/>
      <c r="G9" s="502"/>
      <c r="H9" s="503"/>
      <c r="I9" s="25" t="s">
        <v>13</v>
      </c>
      <c r="J9" s="26" t="s">
        <v>14</v>
      </c>
      <c r="K9" s="507"/>
      <c r="L9" s="269"/>
      <c r="M9" s="271"/>
      <c r="N9" s="256"/>
    </row>
    <row r="10" spans="1:14" s="254" customFormat="1" ht="17.100000000000001" customHeight="1">
      <c r="A10" s="24"/>
      <c r="B10" s="24"/>
      <c r="C10" s="504"/>
      <c r="D10" s="505"/>
      <c r="E10" s="504"/>
      <c r="F10" s="505"/>
      <c r="G10" s="504"/>
      <c r="H10" s="505"/>
      <c r="I10" s="25" t="s">
        <v>15</v>
      </c>
      <c r="J10" s="26" t="s">
        <v>16</v>
      </c>
      <c r="K10" s="507"/>
      <c r="L10" s="269"/>
      <c r="M10" s="272"/>
      <c r="N10" s="256"/>
    </row>
    <row r="11" spans="1:14" s="254" customFormat="1" ht="15.75" customHeight="1">
      <c r="A11" s="24"/>
      <c r="B11" s="24"/>
      <c r="C11" s="19" t="s">
        <v>17</v>
      </c>
      <c r="D11" s="19" t="s">
        <v>18</v>
      </c>
      <c r="E11" s="19" t="s">
        <v>17</v>
      </c>
      <c r="F11" s="19" t="s">
        <v>18</v>
      </c>
      <c r="G11" s="19" t="s">
        <v>17</v>
      </c>
      <c r="H11" s="19" t="s">
        <v>18</v>
      </c>
      <c r="I11" s="27" t="s">
        <v>19</v>
      </c>
      <c r="J11" s="26" t="s">
        <v>20</v>
      </c>
      <c r="K11" s="508"/>
      <c r="L11" s="273"/>
      <c r="M11" s="22"/>
      <c r="N11" s="22"/>
    </row>
    <row r="12" spans="1:14" s="37" customFormat="1" ht="27" customHeight="1">
      <c r="A12" s="274">
        <v>1</v>
      </c>
      <c r="B12" s="275" t="s">
        <v>100</v>
      </c>
      <c r="C12" s="245">
        <v>36379</v>
      </c>
      <c r="D12" s="245">
        <v>36094</v>
      </c>
      <c r="E12" s="244" t="s">
        <v>24</v>
      </c>
      <c r="F12" s="244" t="s">
        <v>24</v>
      </c>
      <c r="G12" s="245">
        <v>322</v>
      </c>
      <c r="H12" s="245">
        <v>261</v>
      </c>
      <c r="I12" s="244">
        <v>751</v>
      </c>
      <c r="J12" s="243"/>
      <c r="K12" s="242">
        <v>123323</v>
      </c>
      <c r="L12" s="174"/>
      <c r="M12" s="276"/>
      <c r="N12" s="90"/>
    </row>
    <row r="13" spans="1:14" s="37" customFormat="1" ht="27" customHeight="1">
      <c r="A13" s="274">
        <v>2</v>
      </c>
      <c r="B13" s="275" t="s">
        <v>101</v>
      </c>
      <c r="C13" s="245">
        <v>9192</v>
      </c>
      <c r="D13" s="245">
        <v>8982</v>
      </c>
      <c r="E13" s="244">
        <v>76.998868009961512</v>
      </c>
      <c r="F13" s="244">
        <v>75.239755490151694</v>
      </c>
      <c r="G13" s="245">
        <v>167</v>
      </c>
      <c r="H13" s="245">
        <v>157</v>
      </c>
      <c r="I13" s="244">
        <v>289.2</v>
      </c>
      <c r="J13" s="243">
        <v>38.200000000000003</v>
      </c>
      <c r="K13" s="242">
        <v>44170</v>
      </c>
      <c r="L13" s="174"/>
      <c r="M13" s="277"/>
      <c r="N13" s="90"/>
    </row>
    <row r="14" spans="1:14" s="37" customFormat="1" ht="27" customHeight="1">
      <c r="A14" s="274">
        <v>3</v>
      </c>
      <c r="B14" s="275" t="s">
        <v>102</v>
      </c>
      <c r="C14" s="245">
        <v>3862</v>
      </c>
      <c r="D14" s="245">
        <v>1281</v>
      </c>
      <c r="E14" s="244">
        <v>32.323787887846002</v>
      </c>
      <c r="F14" s="244">
        <v>10.721587851975848</v>
      </c>
      <c r="G14" s="245">
        <v>50</v>
      </c>
      <c r="H14" s="245">
        <v>7</v>
      </c>
      <c r="I14" s="244">
        <v>66</v>
      </c>
      <c r="J14" s="243">
        <v>12.8</v>
      </c>
      <c r="K14" s="242">
        <v>50181</v>
      </c>
      <c r="L14" s="174"/>
      <c r="M14" s="277"/>
      <c r="N14" s="90"/>
    </row>
    <row r="15" spans="1:14" s="37" customFormat="1" ht="27" customHeight="1">
      <c r="A15" s="274">
        <v>4</v>
      </c>
      <c r="B15" s="275" t="s">
        <v>103</v>
      </c>
      <c r="C15" s="245">
        <v>13023</v>
      </c>
      <c r="D15" s="245">
        <v>3772</v>
      </c>
      <c r="E15" s="244">
        <v>41.752787726185076</v>
      </c>
      <c r="F15" s="244">
        <v>12.093336044165714</v>
      </c>
      <c r="G15" s="245">
        <v>192</v>
      </c>
      <c r="H15" s="245">
        <v>93</v>
      </c>
      <c r="I15" s="244">
        <v>289.10000000000002</v>
      </c>
      <c r="J15" s="243">
        <v>79.5</v>
      </c>
      <c r="K15" s="242">
        <v>127882</v>
      </c>
      <c r="L15" s="174"/>
      <c r="M15" s="277"/>
      <c r="N15" s="90"/>
    </row>
    <row r="16" spans="1:14" s="37" customFormat="1" ht="27" customHeight="1">
      <c r="A16" s="274">
        <v>5</v>
      </c>
      <c r="B16" s="278" t="s">
        <v>104</v>
      </c>
      <c r="C16" s="245">
        <v>356</v>
      </c>
      <c r="D16" s="245">
        <v>0</v>
      </c>
      <c r="E16" s="244" t="s">
        <v>24</v>
      </c>
      <c r="F16" s="244">
        <v>0</v>
      </c>
      <c r="G16" s="245">
        <v>1</v>
      </c>
      <c r="H16" s="245">
        <v>0</v>
      </c>
      <c r="I16" s="244">
        <v>7.6</v>
      </c>
      <c r="J16" s="243">
        <v>1.4</v>
      </c>
      <c r="K16" s="242">
        <v>835</v>
      </c>
      <c r="L16" s="174"/>
      <c r="M16" s="277"/>
      <c r="N16" s="90"/>
    </row>
    <row r="17" spans="1:16" s="37" customFormat="1" ht="27" customHeight="1">
      <c r="A17" s="274">
        <v>6</v>
      </c>
      <c r="B17" s="275" t="s">
        <v>105</v>
      </c>
      <c r="C17" s="245">
        <v>841</v>
      </c>
      <c r="D17" s="245">
        <v>0</v>
      </c>
      <c r="E17" s="244">
        <v>70.307719672714342</v>
      </c>
      <c r="F17" s="244">
        <v>0</v>
      </c>
      <c r="G17" s="245">
        <v>3</v>
      </c>
      <c r="H17" s="245">
        <v>0</v>
      </c>
      <c r="I17" s="244">
        <v>14.4</v>
      </c>
      <c r="J17" s="243">
        <v>0.7</v>
      </c>
      <c r="K17" s="242">
        <v>5622</v>
      </c>
      <c r="L17" s="174"/>
      <c r="M17" s="277"/>
      <c r="N17" s="90"/>
    </row>
    <row r="18" spans="1:16" s="37" customFormat="1" ht="27" customHeight="1">
      <c r="A18" s="274">
        <v>7</v>
      </c>
      <c r="B18" s="275" t="s">
        <v>106</v>
      </c>
      <c r="C18" s="245">
        <v>776</v>
      </c>
      <c r="D18" s="245">
        <v>346</v>
      </c>
      <c r="E18" s="244">
        <v>46.695842450765866</v>
      </c>
      <c r="F18" s="244">
        <v>20.820568927789935</v>
      </c>
      <c r="G18" s="245">
        <v>0</v>
      </c>
      <c r="H18" s="245">
        <v>0</v>
      </c>
      <c r="I18" s="244">
        <v>11.9</v>
      </c>
      <c r="J18" s="243">
        <v>4.7</v>
      </c>
      <c r="K18" s="242">
        <v>7312</v>
      </c>
      <c r="L18" s="174"/>
      <c r="M18" s="277"/>
      <c r="N18" s="90"/>
    </row>
    <row r="19" spans="1:16" s="37" customFormat="1" ht="27" customHeight="1">
      <c r="A19" s="274">
        <v>8</v>
      </c>
      <c r="B19" s="275" t="s">
        <v>107</v>
      </c>
      <c r="C19" s="245">
        <v>530</v>
      </c>
      <c r="D19" s="245">
        <v>0</v>
      </c>
      <c r="E19" s="244" t="s">
        <v>24</v>
      </c>
      <c r="F19" s="244">
        <v>0</v>
      </c>
      <c r="G19" s="245">
        <v>1</v>
      </c>
      <c r="H19" s="245">
        <v>0</v>
      </c>
      <c r="I19" s="244">
        <v>9.6</v>
      </c>
      <c r="J19" s="243">
        <v>0.4</v>
      </c>
      <c r="K19" s="242">
        <v>477</v>
      </c>
      <c r="L19" s="174"/>
      <c r="M19" s="277"/>
      <c r="N19" s="90"/>
    </row>
    <row r="20" spans="1:16" s="37" customFormat="1" ht="27" customHeight="1">
      <c r="A20" s="274">
        <v>9</v>
      </c>
      <c r="B20" s="275" t="s">
        <v>108</v>
      </c>
      <c r="C20" s="245">
        <v>3768</v>
      </c>
      <c r="D20" s="245">
        <v>1599</v>
      </c>
      <c r="E20" s="244">
        <v>63.499942548546485</v>
      </c>
      <c r="F20" s="244">
        <v>26.947029759852924</v>
      </c>
      <c r="G20" s="245">
        <v>5</v>
      </c>
      <c r="H20" s="245">
        <v>2</v>
      </c>
      <c r="I20" s="244">
        <v>77.599999999999994</v>
      </c>
      <c r="J20" s="243">
        <v>28.7</v>
      </c>
      <c r="K20" s="242">
        <v>26109</v>
      </c>
      <c r="L20" s="174"/>
      <c r="M20" s="276"/>
      <c r="N20" s="90"/>
    </row>
    <row r="21" spans="1:16" s="37" customFormat="1" ht="27" customHeight="1">
      <c r="A21" s="274">
        <v>10</v>
      </c>
      <c r="B21" s="275" t="s">
        <v>109</v>
      </c>
      <c r="C21" s="245">
        <v>3807</v>
      </c>
      <c r="D21" s="245">
        <v>1966</v>
      </c>
      <c r="E21" s="244">
        <v>30.984025438164814</v>
      </c>
      <c r="F21" s="244">
        <v>16.000681379414768</v>
      </c>
      <c r="G21" s="245">
        <v>23</v>
      </c>
      <c r="H21" s="245">
        <v>4</v>
      </c>
      <c r="I21" s="244">
        <v>106</v>
      </c>
      <c r="J21" s="243">
        <v>28.1</v>
      </c>
      <c r="K21" s="242">
        <v>52834</v>
      </c>
      <c r="L21" s="174"/>
      <c r="M21" s="277"/>
      <c r="N21" s="90"/>
    </row>
    <row r="22" spans="1:16" s="37" customFormat="1" ht="27" customHeight="1">
      <c r="A22" s="274">
        <v>11</v>
      </c>
      <c r="B22" s="275" t="s">
        <v>110</v>
      </c>
      <c r="C22" s="245">
        <v>11613</v>
      </c>
      <c r="D22" s="245">
        <v>8801</v>
      </c>
      <c r="E22" s="244" t="s">
        <v>24</v>
      </c>
      <c r="F22" s="244">
        <v>93.017438788092306</v>
      </c>
      <c r="G22" s="245">
        <v>124</v>
      </c>
      <c r="H22" s="245">
        <v>98</v>
      </c>
      <c r="I22" s="244">
        <v>192.7</v>
      </c>
      <c r="J22" s="243">
        <v>54.3</v>
      </c>
      <c r="K22" s="242">
        <v>39739</v>
      </c>
      <c r="L22" s="174"/>
      <c r="M22" s="276"/>
      <c r="N22" s="90"/>
    </row>
    <row r="23" spans="1:16" s="37" customFormat="1" ht="27" customHeight="1">
      <c r="A23" s="274">
        <v>12</v>
      </c>
      <c r="B23" s="275" t="s">
        <v>111</v>
      </c>
      <c r="C23" s="245">
        <v>1613</v>
      </c>
      <c r="D23" s="245">
        <v>1</v>
      </c>
      <c r="E23" s="244">
        <v>53.81041497152156</v>
      </c>
      <c r="F23" s="244">
        <v>3.3360455655004062E-2</v>
      </c>
      <c r="G23" s="245">
        <v>27</v>
      </c>
      <c r="H23" s="245">
        <v>0</v>
      </c>
      <c r="I23" s="244">
        <v>22.3</v>
      </c>
      <c r="J23" s="243">
        <v>2.5</v>
      </c>
      <c r="K23" s="242">
        <v>12290</v>
      </c>
      <c r="L23" s="174"/>
      <c r="M23" s="277"/>
      <c r="N23" s="90"/>
    </row>
    <row r="24" spans="1:16" s="37" customFormat="1" ht="27" customHeight="1">
      <c r="A24" s="274">
        <v>13</v>
      </c>
      <c r="B24" s="275" t="s">
        <v>112</v>
      </c>
      <c r="C24" s="245">
        <v>1573</v>
      </c>
      <c r="D24" s="245">
        <v>609</v>
      </c>
      <c r="E24" s="244">
        <v>45.30964954392703</v>
      </c>
      <c r="F24" s="244">
        <v>17.542006721075374</v>
      </c>
      <c r="G24" s="245">
        <v>52</v>
      </c>
      <c r="H24" s="245">
        <v>4</v>
      </c>
      <c r="I24" s="244">
        <v>38</v>
      </c>
      <c r="J24" s="243">
        <v>3.5</v>
      </c>
      <c r="K24" s="242">
        <v>14581</v>
      </c>
      <c r="L24" s="174"/>
      <c r="M24" s="277"/>
      <c r="N24" s="90"/>
    </row>
    <row r="25" spans="1:16" s="37" customFormat="1" ht="27" customHeight="1">
      <c r="A25" s="274">
        <v>14</v>
      </c>
      <c r="B25" s="275" t="s">
        <v>113</v>
      </c>
      <c r="C25" s="245">
        <v>369</v>
      </c>
      <c r="D25" s="245">
        <v>0</v>
      </c>
      <c r="E25" s="244" t="s">
        <v>24</v>
      </c>
      <c r="F25" s="244">
        <v>0</v>
      </c>
      <c r="G25" s="245">
        <v>3</v>
      </c>
      <c r="H25" s="245">
        <v>0</v>
      </c>
      <c r="I25" s="244">
        <v>6.5</v>
      </c>
      <c r="J25" s="243">
        <v>1.6</v>
      </c>
      <c r="K25" s="242">
        <v>1244</v>
      </c>
      <c r="L25" s="174"/>
      <c r="M25" s="277"/>
      <c r="N25" s="90"/>
    </row>
    <row r="26" spans="1:16" s="37" customFormat="1" ht="27" customHeight="1">
      <c r="A26" s="274">
        <v>15</v>
      </c>
      <c r="B26" s="279" t="s">
        <v>114</v>
      </c>
      <c r="C26" s="245">
        <v>1567</v>
      </c>
      <c r="D26" s="245">
        <v>977</v>
      </c>
      <c r="E26" s="244" t="s">
        <v>24</v>
      </c>
      <c r="F26" s="244">
        <v>72.573456586332114</v>
      </c>
      <c r="G26" s="245">
        <v>59</v>
      </c>
      <c r="H26" s="245">
        <v>5</v>
      </c>
      <c r="I26" s="244">
        <v>46.7</v>
      </c>
      <c r="J26" s="243">
        <v>10.8</v>
      </c>
      <c r="K26" s="242">
        <v>6058</v>
      </c>
      <c r="L26" s="174"/>
      <c r="M26" s="277"/>
      <c r="N26" s="90"/>
    </row>
    <row r="27" spans="1:16" s="37" customFormat="1" ht="27" customHeight="1">
      <c r="A27" s="274">
        <v>16</v>
      </c>
      <c r="B27" s="275" t="s">
        <v>115</v>
      </c>
      <c r="C27" s="245">
        <v>416</v>
      </c>
      <c r="D27" s="245">
        <v>0</v>
      </c>
      <c r="E27" s="244" t="s">
        <v>24</v>
      </c>
      <c r="F27" s="244">
        <v>0</v>
      </c>
      <c r="G27" s="245">
        <v>2</v>
      </c>
      <c r="H27" s="245">
        <v>0</v>
      </c>
      <c r="I27" s="244">
        <v>6.7</v>
      </c>
      <c r="J27" s="243">
        <v>1.8</v>
      </c>
      <c r="K27" s="242">
        <v>1353</v>
      </c>
      <c r="L27" s="174"/>
      <c r="M27" s="277"/>
      <c r="N27" s="90"/>
    </row>
    <row r="28" spans="1:16" s="37" customFormat="1" ht="27" customHeight="1">
      <c r="A28" s="274">
        <v>17</v>
      </c>
      <c r="B28" s="275" t="s">
        <v>116</v>
      </c>
      <c r="C28" s="245">
        <v>5987</v>
      </c>
      <c r="D28" s="245">
        <v>3040</v>
      </c>
      <c r="E28" s="244">
        <v>96.169350212261449</v>
      </c>
      <c r="F28" s="244">
        <v>48.831605920373271</v>
      </c>
      <c r="G28" s="245">
        <v>76</v>
      </c>
      <c r="H28" s="245">
        <v>19</v>
      </c>
      <c r="I28" s="244">
        <v>108</v>
      </c>
      <c r="J28" s="243">
        <v>18.399999999999999</v>
      </c>
      <c r="K28" s="242">
        <v>26147</v>
      </c>
      <c r="L28" s="174"/>
      <c r="M28" s="277"/>
      <c r="N28" s="90"/>
    </row>
    <row r="29" spans="1:16" s="139" customFormat="1" ht="4.5" customHeight="1">
      <c r="A29" s="280"/>
      <c r="B29" s="281"/>
      <c r="C29" s="282"/>
      <c r="D29" s="282"/>
      <c r="E29" s="283"/>
      <c r="F29" s="283"/>
      <c r="G29" s="282"/>
      <c r="H29" s="282"/>
      <c r="I29" s="284"/>
      <c r="J29" s="285"/>
      <c r="K29" s="284"/>
      <c r="L29" s="286"/>
      <c r="M29" s="277"/>
      <c r="N29" s="287"/>
      <c r="O29" s="37"/>
      <c r="P29" s="37"/>
    </row>
    <row r="30" spans="1:16" s="148" customFormat="1" ht="22.5" customHeight="1">
      <c r="A30" s="140"/>
      <c r="B30" s="288" t="s">
        <v>35</v>
      </c>
      <c r="C30" s="232">
        <f>SUM(C12:C28)</f>
        <v>95672</v>
      </c>
      <c r="D30" s="232">
        <f>SUM(D12:D28)</f>
        <v>67468</v>
      </c>
      <c r="E30" s="233">
        <v>74.389927372967492</v>
      </c>
      <c r="F30" s="231">
        <v>52.459858892877442</v>
      </c>
      <c r="G30" s="232">
        <v>1107</v>
      </c>
      <c r="H30" s="232">
        <v>650</v>
      </c>
      <c r="I30" s="233">
        <v>2043.3000000000002</v>
      </c>
      <c r="J30" s="289">
        <v>287.39999999999998</v>
      </c>
      <c r="K30" s="290">
        <v>540157</v>
      </c>
      <c r="L30" s="291"/>
      <c r="M30" s="292"/>
      <c r="N30" s="292"/>
      <c r="O30" s="37"/>
      <c r="P30" s="37"/>
    </row>
    <row r="31" spans="1:16" s="51" customFormat="1" ht="5.25" customHeight="1">
      <c r="A31" s="61"/>
      <c r="B31" s="293"/>
      <c r="C31" s="294"/>
      <c r="D31" s="294"/>
      <c r="E31" s="295"/>
      <c r="F31" s="295"/>
      <c r="G31" s="294"/>
      <c r="H31" s="294"/>
      <c r="I31" s="296"/>
      <c r="J31" s="297"/>
      <c r="K31" s="298"/>
      <c r="L31" s="299"/>
      <c r="M31" s="300"/>
      <c r="N31" s="202"/>
      <c r="O31" s="70"/>
      <c r="P31" s="70"/>
    </row>
    <row r="32" spans="1:16" s="155" customFormat="1" ht="12.75" customHeight="1">
      <c r="A32" s="525" t="s">
        <v>117</v>
      </c>
      <c r="B32" s="525"/>
      <c r="C32" s="525"/>
      <c r="D32" s="525"/>
      <c r="E32" s="525"/>
      <c r="F32" s="525"/>
      <c r="G32" s="525"/>
      <c r="H32" s="525"/>
      <c r="I32" s="525"/>
      <c r="J32" s="525"/>
      <c r="K32" s="525"/>
      <c r="L32" s="301"/>
      <c r="M32" s="302"/>
      <c r="N32" s="303"/>
    </row>
    <row r="33" spans="1:14" s="155" customFormat="1" ht="15.75" customHeight="1">
      <c r="A33" s="526" t="s">
        <v>118</v>
      </c>
      <c r="B33" s="526"/>
      <c r="C33" s="526"/>
      <c r="D33" s="526"/>
      <c r="E33" s="526"/>
      <c r="F33" s="526"/>
      <c r="G33" s="526"/>
      <c r="H33" s="526"/>
      <c r="I33" s="526"/>
      <c r="J33" s="526"/>
      <c r="K33" s="526"/>
      <c r="L33" s="301"/>
      <c r="M33" s="302"/>
      <c r="N33" s="303"/>
    </row>
    <row r="34" spans="1:14" s="155" customFormat="1" ht="37.5" customHeight="1">
      <c r="A34" s="527" t="s">
        <v>119</v>
      </c>
      <c r="B34" s="528"/>
      <c r="C34" s="528"/>
      <c r="D34" s="528"/>
      <c r="E34" s="528"/>
      <c r="F34" s="528"/>
      <c r="G34" s="528"/>
      <c r="H34" s="528"/>
      <c r="I34" s="528"/>
      <c r="J34" s="528"/>
      <c r="K34" s="528"/>
      <c r="L34" s="301"/>
      <c r="M34" s="303"/>
      <c r="N34" s="303"/>
    </row>
    <row r="35" spans="1:14" s="72" customFormat="1" ht="16.5" customHeight="1">
      <c r="A35" s="497" t="s">
        <v>39</v>
      </c>
      <c r="B35" s="498"/>
      <c r="C35" s="498"/>
      <c r="D35" s="498"/>
      <c r="E35" s="498"/>
      <c r="F35" s="498"/>
      <c r="G35" s="498"/>
      <c r="H35" s="498"/>
      <c r="I35" s="498"/>
      <c r="J35" s="498"/>
      <c r="K35" s="498"/>
    </row>
    <row r="36" spans="1:14" s="51" customFormat="1" ht="18" customHeight="1">
      <c r="A36" s="529" t="s">
        <v>120</v>
      </c>
      <c r="B36" s="530"/>
      <c r="C36" s="530"/>
      <c r="D36" s="530"/>
      <c r="E36" s="530"/>
      <c r="F36" s="530"/>
      <c r="G36" s="530"/>
      <c r="H36" s="530"/>
      <c r="I36" s="530"/>
      <c r="J36" s="530"/>
      <c r="K36" s="530"/>
      <c r="L36" s="304"/>
      <c r="M36" s="305"/>
      <c r="N36" s="202"/>
    </row>
    <row r="37" spans="1:14" s="51" customFormat="1">
      <c r="J37" s="75"/>
      <c r="M37" s="202"/>
      <c r="N37" s="202"/>
    </row>
    <row r="38" spans="1:14" s="51" customFormat="1">
      <c r="J38" s="75"/>
      <c r="M38" s="202"/>
      <c r="N38" s="202"/>
    </row>
    <row r="39" spans="1:14" s="51" customFormat="1">
      <c r="J39" s="75"/>
      <c r="M39" s="202"/>
      <c r="N39" s="202"/>
    </row>
    <row r="40" spans="1:14" s="51" customFormat="1">
      <c r="J40" s="75"/>
      <c r="M40" s="202"/>
      <c r="N40" s="202"/>
    </row>
    <row r="41" spans="1:14" s="51" customFormat="1">
      <c r="C41" s="306"/>
      <c r="D41" s="306"/>
      <c r="J41" s="75"/>
      <c r="M41" s="202"/>
      <c r="N41" s="202"/>
    </row>
    <row r="42" spans="1:14" s="51" customFormat="1">
      <c r="J42" s="75"/>
      <c r="M42" s="202"/>
      <c r="N42" s="202"/>
    </row>
  </sheetData>
  <mergeCells count="11">
    <mergeCell ref="A32:K32"/>
    <mergeCell ref="A33:K33"/>
    <mergeCell ref="A34:K34"/>
    <mergeCell ref="A35:K35"/>
    <mergeCell ref="A36:K36"/>
    <mergeCell ref="A1:K1"/>
    <mergeCell ref="A6:K6"/>
    <mergeCell ref="C7:D10"/>
    <mergeCell ref="E7:F10"/>
    <mergeCell ref="G7:H10"/>
    <mergeCell ref="K7:K11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30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5"/>
  <sheetViews>
    <sheetView showGridLines="0" zoomScaleNormal="100" zoomScaleSheetLayoutView="100" workbookViewId="0">
      <selection activeCell="I19" sqref="I19"/>
    </sheetView>
  </sheetViews>
  <sheetFormatPr baseColWidth="10" defaultRowHeight="12.75"/>
  <cols>
    <col min="1" max="1" width="4.140625" style="83" customWidth="1"/>
    <col min="2" max="2" width="23.28515625" style="83" customWidth="1"/>
    <col min="3" max="7" width="9" style="83" customWidth="1"/>
    <col min="8" max="8" width="8.42578125" style="83" customWidth="1"/>
    <col min="9" max="9" width="11.7109375" style="83" customWidth="1"/>
    <col min="10" max="10" width="11.85546875" style="84" hidden="1" customWidth="1"/>
    <col min="11" max="11" width="12.42578125" style="332" customWidth="1"/>
    <col min="12" max="12" width="3.85546875" style="83" customWidth="1"/>
    <col min="13" max="16384" width="11.42578125" style="83"/>
  </cols>
  <sheetData>
    <row r="1" spans="1:16" s="4" customFormat="1">
      <c r="J1" s="123"/>
      <c r="K1" s="307"/>
    </row>
    <row r="2" spans="1:16" ht="21">
      <c r="A2" s="1"/>
      <c r="B2" s="2"/>
      <c r="C2" s="2"/>
      <c r="D2" s="2"/>
      <c r="E2" s="2"/>
      <c r="F2" s="2"/>
      <c r="G2" s="2"/>
      <c r="H2" s="2"/>
      <c r="I2" s="2"/>
      <c r="J2" s="3"/>
      <c r="K2" s="308"/>
    </row>
    <row r="3" spans="1:16" s="10" customFormat="1" ht="12.75" customHeight="1">
      <c r="A3" s="309"/>
      <c r="B3" s="8"/>
      <c r="C3" s="8"/>
      <c r="D3" s="8"/>
      <c r="E3" s="8"/>
      <c r="F3" s="8"/>
      <c r="G3" s="8"/>
      <c r="H3" s="8"/>
      <c r="I3" s="8"/>
      <c r="J3" s="9"/>
      <c r="K3" s="310"/>
      <c r="O3" s="311"/>
      <c r="P3" s="311"/>
    </row>
    <row r="4" spans="1:16" s="13" customFormat="1" ht="54.7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</row>
    <row r="5" spans="1:16" s="13" customFormat="1" ht="27.75">
      <c r="A5" s="159" t="s">
        <v>121</v>
      </c>
      <c r="B5" s="159"/>
      <c r="C5" s="11"/>
      <c r="D5" s="11"/>
      <c r="E5" s="11"/>
      <c r="F5" s="11"/>
      <c r="G5" s="11"/>
      <c r="H5" s="11"/>
      <c r="I5" s="11"/>
      <c r="J5" s="12"/>
      <c r="K5" s="312"/>
    </row>
    <row r="6" spans="1:16" s="13" customFormat="1" ht="27.75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</row>
    <row r="7" spans="1:16" s="13" customFormat="1" ht="12" customHeight="1">
      <c r="A7" s="11"/>
      <c r="B7" s="11"/>
      <c r="C7" s="11"/>
      <c r="D7" s="11"/>
      <c r="E7" s="11"/>
      <c r="F7" s="11"/>
      <c r="G7" s="11"/>
      <c r="H7" s="11"/>
      <c r="I7" s="11"/>
      <c r="J7" s="12"/>
      <c r="K7" s="312"/>
    </row>
    <row r="8" spans="1:16" s="130" customFormat="1" ht="20.100000000000001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O8" s="254"/>
      <c r="P8" s="254"/>
    </row>
    <row r="9" spans="1:16" s="130" customFormat="1" ht="20.100000000000001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1"/>
      <c r="O9" s="254"/>
      <c r="P9" s="254"/>
    </row>
    <row r="10" spans="1:16" s="130" customFormat="1" ht="20.100000000000001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  <c r="O10" s="254"/>
      <c r="P10" s="254"/>
    </row>
    <row r="11" spans="1:16" s="130" customFormat="1" ht="20.100000000000001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54"/>
      <c r="O11" s="254"/>
      <c r="P11" s="254"/>
    </row>
    <row r="12" spans="1:16" s="130" customFormat="1" ht="20.100000000000001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254"/>
      <c r="M12" s="22"/>
      <c r="N12" s="22"/>
      <c r="O12" s="70"/>
      <c r="P12" s="70"/>
    </row>
    <row r="13" spans="1:16" s="37" customFormat="1" ht="30" customHeight="1">
      <c r="A13" s="131" t="s">
        <v>21</v>
      </c>
      <c r="B13" s="313" t="s">
        <v>122</v>
      </c>
      <c r="C13" s="245">
        <f>12359+876</f>
        <v>13235</v>
      </c>
      <c r="D13" s="245">
        <v>6597</v>
      </c>
      <c r="E13" s="244" t="s">
        <v>24</v>
      </c>
      <c r="F13" s="244">
        <v>62.131940579648102</v>
      </c>
      <c r="G13" s="245">
        <v>69</v>
      </c>
      <c r="H13" s="245">
        <v>23</v>
      </c>
      <c r="I13" s="244">
        <v>218</v>
      </c>
      <c r="J13" s="243">
        <v>10.4</v>
      </c>
      <c r="K13" s="242">
        <v>46718</v>
      </c>
      <c r="L13" s="36"/>
      <c r="M13" s="90"/>
    </row>
    <row r="14" spans="1:16" s="37" customFormat="1" ht="30" customHeight="1">
      <c r="A14" s="131">
        <v>2</v>
      </c>
      <c r="B14" s="313" t="s">
        <v>123</v>
      </c>
      <c r="C14" s="245">
        <v>2619</v>
      </c>
      <c r="D14" s="245">
        <v>0</v>
      </c>
      <c r="E14" s="244" t="s">
        <v>24</v>
      </c>
      <c r="F14" s="244">
        <v>0</v>
      </c>
      <c r="G14" s="245">
        <v>6</v>
      </c>
      <c r="H14" s="245">
        <v>0</v>
      </c>
      <c r="I14" s="244">
        <v>44</v>
      </c>
      <c r="J14" s="243">
        <v>10.5</v>
      </c>
      <c r="K14" s="242">
        <v>3985</v>
      </c>
      <c r="L14" s="36"/>
      <c r="M14" s="90"/>
    </row>
    <row r="15" spans="1:16" s="37" customFormat="1" ht="30" customHeight="1">
      <c r="A15" s="131">
        <v>3</v>
      </c>
      <c r="B15" s="313" t="s">
        <v>124</v>
      </c>
      <c r="C15" s="245">
        <v>304</v>
      </c>
      <c r="D15" s="245">
        <v>1</v>
      </c>
      <c r="E15" s="244">
        <v>60.430020283975658</v>
      </c>
      <c r="F15" s="244">
        <v>0.19878296146044627</v>
      </c>
      <c r="G15" s="245">
        <v>0</v>
      </c>
      <c r="H15" s="245">
        <v>0</v>
      </c>
      <c r="I15" s="244">
        <v>6.6</v>
      </c>
      <c r="J15" s="243"/>
      <c r="K15" s="242">
        <v>2465</v>
      </c>
      <c r="L15" s="36"/>
      <c r="M15" s="314"/>
    </row>
    <row r="16" spans="1:16" s="37" customFormat="1" ht="30" customHeight="1">
      <c r="A16" s="131" t="s">
        <v>60</v>
      </c>
      <c r="B16" s="313" t="s">
        <v>125</v>
      </c>
      <c r="C16" s="245">
        <v>1912</v>
      </c>
      <c r="D16" s="245">
        <v>1073</v>
      </c>
      <c r="E16" s="244" t="s">
        <v>24</v>
      </c>
      <c r="F16" s="244">
        <v>81.589743589743577</v>
      </c>
      <c r="G16" s="245">
        <v>4</v>
      </c>
      <c r="H16" s="245">
        <v>0</v>
      </c>
      <c r="I16" s="244">
        <v>28.2</v>
      </c>
      <c r="J16" s="243">
        <v>8.3000000000000007</v>
      </c>
      <c r="K16" s="242">
        <v>5655</v>
      </c>
      <c r="L16" s="36"/>
      <c r="M16" s="90"/>
    </row>
    <row r="17" spans="1:16" s="37" customFormat="1" ht="30" customHeight="1">
      <c r="A17" s="131">
        <v>5</v>
      </c>
      <c r="B17" s="313" t="s">
        <v>126</v>
      </c>
      <c r="C17" s="245">
        <v>953</v>
      </c>
      <c r="D17" s="245">
        <v>0</v>
      </c>
      <c r="E17" s="244" t="s">
        <v>24</v>
      </c>
      <c r="F17" s="244">
        <v>0</v>
      </c>
      <c r="G17" s="245">
        <v>42</v>
      </c>
      <c r="H17" s="245">
        <v>0</v>
      </c>
      <c r="I17" s="244">
        <v>15</v>
      </c>
      <c r="J17" s="243">
        <v>12</v>
      </c>
      <c r="K17" s="242">
        <v>2853</v>
      </c>
      <c r="L17" s="36"/>
      <c r="M17" s="90"/>
    </row>
    <row r="18" spans="1:16" s="37" customFormat="1" ht="30" customHeight="1">
      <c r="A18" s="131">
        <v>6</v>
      </c>
      <c r="B18" s="315" t="s">
        <v>127</v>
      </c>
      <c r="C18" s="245">
        <v>764</v>
      </c>
      <c r="D18" s="245">
        <v>0</v>
      </c>
      <c r="E18" s="244">
        <v>19.964778730898139</v>
      </c>
      <c r="F18" s="244">
        <v>0</v>
      </c>
      <c r="G18" s="245">
        <v>18</v>
      </c>
      <c r="H18" s="245">
        <v>0</v>
      </c>
      <c r="I18" s="244">
        <v>13</v>
      </c>
      <c r="J18" s="243">
        <v>3.4</v>
      </c>
      <c r="K18" s="242">
        <v>17603</v>
      </c>
      <c r="L18" s="36"/>
      <c r="M18" s="90"/>
    </row>
    <row r="19" spans="1:16" s="37" customFormat="1" ht="30" customHeight="1">
      <c r="A19" s="131">
        <v>7</v>
      </c>
      <c r="B19" s="313" t="s">
        <v>128</v>
      </c>
      <c r="C19" s="245">
        <v>2329</v>
      </c>
      <c r="D19" s="245">
        <v>513</v>
      </c>
      <c r="E19" s="244" t="s">
        <v>24</v>
      </c>
      <c r="F19" s="244">
        <v>36.159268146370728</v>
      </c>
      <c r="G19" s="245">
        <v>12</v>
      </c>
      <c r="H19" s="245">
        <v>3</v>
      </c>
      <c r="I19" s="244">
        <v>44</v>
      </c>
      <c r="J19" s="243">
        <v>10</v>
      </c>
      <c r="K19" s="242">
        <v>6668</v>
      </c>
      <c r="L19" s="36"/>
      <c r="M19" s="90"/>
    </row>
    <row r="20" spans="1:16" s="37" customFormat="1" ht="30" customHeight="1">
      <c r="A20" s="131">
        <v>8</v>
      </c>
      <c r="B20" s="313" t="s">
        <v>129</v>
      </c>
      <c r="C20" s="245">
        <v>1230</v>
      </c>
      <c r="D20" s="245">
        <v>0</v>
      </c>
      <c r="E20" s="244" t="s">
        <v>24</v>
      </c>
      <c r="F20" s="244">
        <v>0</v>
      </c>
      <c r="G20" s="245">
        <v>5</v>
      </c>
      <c r="H20" s="245">
        <v>0</v>
      </c>
      <c r="I20" s="244">
        <v>26</v>
      </c>
      <c r="J20" s="243">
        <v>5</v>
      </c>
      <c r="K20" s="242">
        <v>1487</v>
      </c>
      <c r="L20" s="36"/>
      <c r="M20" s="90"/>
    </row>
    <row r="21" spans="1:16" s="37" customFormat="1" ht="30" customHeight="1">
      <c r="A21" s="131">
        <v>9</v>
      </c>
      <c r="B21" s="313" t="s">
        <v>130</v>
      </c>
      <c r="C21" s="245">
        <v>687</v>
      </c>
      <c r="D21" s="245">
        <v>0</v>
      </c>
      <c r="E21" s="244" t="s">
        <v>24</v>
      </c>
      <c r="F21" s="244">
        <v>0</v>
      </c>
      <c r="G21" s="245">
        <v>0</v>
      </c>
      <c r="H21" s="245">
        <v>0</v>
      </c>
      <c r="I21" s="244">
        <v>7.6</v>
      </c>
      <c r="J21" s="243">
        <v>2.8</v>
      </c>
      <c r="K21" s="242">
        <v>2031</v>
      </c>
      <c r="L21" s="36"/>
      <c r="M21" s="90"/>
    </row>
    <row r="22" spans="1:16" s="37" customFormat="1" ht="30" customHeight="1">
      <c r="A22" s="131">
        <v>10</v>
      </c>
      <c r="B22" s="313" t="s">
        <v>131</v>
      </c>
      <c r="C22" s="245">
        <v>865</v>
      </c>
      <c r="D22" s="245">
        <v>0</v>
      </c>
      <c r="E22" s="244">
        <v>46.29519505233111</v>
      </c>
      <c r="F22" s="244">
        <v>0</v>
      </c>
      <c r="G22" s="245">
        <v>1</v>
      </c>
      <c r="H22" s="245">
        <v>0</v>
      </c>
      <c r="I22" s="244">
        <v>12.7</v>
      </c>
      <c r="J22" s="243">
        <v>1.6</v>
      </c>
      <c r="K22" s="242">
        <v>8408</v>
      </c>
      <c r="L22" s="36"/>
      <c r="M22" s="90"/>
    </row>
    <row r="23" spans="1:16" s="37" customFormat="1" ht="30" customHeight="1">
      <c r="A23" s="131">
        <v>11</v>
      </c>
      <c r="B23" s="313" t="s">
        <v>132</v>
      </c>
      <c r="C23" s="245">
        <v>1810</v>
      </c>
      <c r="D23" s="245">
        <v>1389</v>
      </c>
      <c r="E23" s="244" t="s">
        <v>24</v>
      </c>
      <c r="F23" s="244">
        <v>82.600351398837688</v>
      </c>
      <c r="G23" s="245">
        <v>49</v>
      </c>
      <c r="H23" s="245">
        <v>31</v>
      </c>
      <c r="I23" s="244">
        <v>33</v>
      </c>
      <c r="J23" s="243">
        <v>10.7</v>
      </c>
      <c r="K23" s="242">
        <v>7399</v>
      </c>
      <c r="L23" s="36"/>
      <c r="M23" s="90"/>
    </row>
    <row r="24" spans="1:16" s="37" customFormat="1" ht="30" customHeight="1">
      <c r="A24" s="131">
        <v>12</v>
      </c>
      <c r="B24" s="313" t="s">
        <v>133</v>
      </c>
      <c r="C24" s="245">
        <v>306</v>
      </c>
      <c r="D24" s="245">
        <v>0</v>
      </c>
      <c r="E24" s="244" t="s">
        <v>24</v>
      </c>
      <c r="F24" s="244">
        <v>0</v>
      </c>
      <c r="G24" s="245">
        <v>4</v>
      </c>
      <c r="H24" s="245">
        <v>0</v>
      </c>
      <c r="I24" s="244">
        <v>6.4</v>
      </c>
      <c r="J24" s="243">
        <v>2</v>
      </c>
      <c r="K24" s="242">
        <v>869</v>
      </c>
      <c r="L24" s="36"/>
      <c r="M24" s="90"/>
    </row>
    <row r="25" spans="1:16" s="139" customFormat="1" ht="11.25" customHeight="1">
      <c r="A25" s="134"/>
      <c r="B25" s="316"/>
      <c r="C25" s="317"/>
      <c r="D25" s="317"/>
      <c r="E25" s="252"/>
      <c r="F25" s="252"/>
      <c r="G25" s="317"/>
      <c r="H25" s="317"/>
      <c r="I25" s="318"/>
      <c r="J25" s="319"/>
      <c r="K25" s="320"/>
      <c r="L25" s="36"/>
      <c r="O25" s="37"/>
      <c r="P25" s="37"/>
    </row>
    <row r="26" spans="1:16" s="148" customFormat="1" ht="27" customHeight="1">
      <c r="A26" s="140"/>
      <c r="B26" s="234" t="s">
        <v>35</v>
      </c>
      <c r="C26" s="232">
        <f>SUM(C8:C24)</f>
        <v>27014</v>
      </c>
      <c r="D26" s="232">
        <f>SUM(D8:D24)</f>
        <v>9573</v>
      </c>
      <c r="E26" s="233" t="s">
        <v>24</v>
      </c>
      <c r="F26" s="231">
        <v>41.488020651774519</v>
      </c>
      <c r="G26" s="232">
        <v>210</v>
      </c>
      <c r="H26" s="232">
        <v>57</v>
      </c>
      <c r="I26" s="233">
        <v>454.5</v>
      </c>
      <c r="J26" s="289">
        <v>76.7</v>
      </c>
      <c r="K26" s="290">
        <v>106141</v>
      </c>
      <c r="L26" s="228"/>
      <c r="M26" s="321"/>
      <c r="N26" s="321"/>
      <c r="O26" s="37"/>
      <c r="P26" s="37"/>
    </row>
    <row r="27" spans="1:16" s="51" customFormat="1" ht="21" customHeight="1">
      <c r="A27" s="61"/>
      <c r="B27" s="73"/>
      <c r="C27" s="223"/>
      <c r="D27" s="223"/>
      <c r="E27" s="224"/>
      <c r="F27" s="224"/>
      <c r="G27" s="223"/>
      <c r="H27" s="223"/>
      <c r="I27" s="223"/>
      <c r="J27" s="322"/>
      <c r="K27" s="223"/>
      <c r="L27" s="70"/>
      <c r="O27" s="70"/>
      <c r="P27" s="70"/>
    </row>
    <row r="28" spans="1:16" s="209" customFormat="1" ht="20.25" customHeight="1">
      <c r="A28" s="509" t="s">
        <v>53</v>
      </c>
      <c r="B28" s="509"/>
      <c r="C28" s="509"/>
      <c r="D28" s="509"/>
      <c r="E28" s="509"/>
      <c r="F28" s="509"/>
      <c r="G28" s="509"/>
      <c r="H28" s="509"/>
      <c r="I28" s="509"/>
      <c r="J28" s="323"/>
      <c r="K28" s="324"/>
      <c r="L28" s="325"/>
      <c r="M28" s="326"/>
      <c r="O28" s="70"/>
      <c r="P28" s="70"/>
    </row>
    <row r="29" spans="1:16" s="209" customFormat="1" ht="16.5" customHeight="1">
      <c r="A29" s="510" t="s">
        <v>54</v>
      </c>
      <c r="B29" s="510"/>
      <c r="C29" s="510"/>
      <c r="D29" s="510"/>
      <c r="E29" s="510"/>
      <c r="F29" s="510"/>
      <c r="G29" s="510"/>
      <c r="H29" s="510"/>
      <c r="I29" s="510"/>
      <c r="J29" s="327"/>
      <c r="K29" s="324"/>
      <c r="L29" s="325"/>
      <c r="M29" s="326"/>
      <c r="O29" s="70"/>
      <c r="P29" s="70"/>
    </row>
    <row r="30" spans="1:16" s="209" customFormat="1" ht="33" customHeight="1">
      <c r="A30" s="513" t="s">
        <v>134</v>
      </c>
      <c r="B30" s="531"/>
      <c r="C30" s="531"/>
      <c r="D30" s="531"/>
      <c r="E30" s="531"/>
      <c r="F30" s="531"/>
      <c r="G30" s="531"/>
      <c r="H30" s="531"/>
      <c r="I30" s="531"/>
      <c r="J30" s="531"/>
      <c r="K30" s="531"/>
      <c r="L30" s="328"/>
      <c r="O30" s="70"/>
      <c r="P30" s="70"/>
    </row>
    <row r="31" spans="1:16" s="72" customFormat="1" ht="22.5" customHeight="1">
      <c r="A31" s="497" t="s">
        <v>39</v>
      </c>
      <c r="B31" s="498"/>
      <c r="C31" s="498"/>
      <c r="D31" s="498"/>
      <c r="E31" s="498"/>
      <c r="F31" s="498"/>
      <c r="G31" s="498"/>
      <c r="H31" s="498"/>
      <c r="I31" s="498"/>
      <c r="J31" s="498"/>
      <c r="K31" s="498"/>
    </row>
    <row r="32" spans="1:16" s="118" customFormat="1" ht="14.25" customHeight="1">
      <c r="A32" s="532" t="s">
        <v>135</v>
      </c>
      <c r="B32" s="533"/>
      <c r="C32" s="533"/>
      <c r="D32" s="533"/>
      <c r="E32" s="533"/>
      <c r="F32" s="533"/>
      <c r="G32" s="533"/>
      <c r="H32" s="533"/>
      <c r="I32" s="533"/>
      <c r="J32" s="533"/>
      <c r="K32" s="533"/>
    </row>
    <row r="33" spans="1:16" s="118" customFormat="1" ht="5.25" customHeight="1">
      <c r="J33" s="119"/>
      <c r="K33" s="329"/>
    </row>
    <row r="34" spans="1:16" s="51" customFormat="1" ht="6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9"/>
      <c r="K34" s="329"/>
    </row>
    <row r="35" spans="1:16" s="51" customFormat="1" ht="9.75" customHeight="1">
      <c r="A35" s="73"/>
      <c r="B35" s="73"/>
      <c r="C35" s="73"/>
      <c r="D35" s="73"/>
      <c r="E35" s="73"/>
      <c r="F35" s="73"/>
      <c r="G35" s="73"/>
      <c r="H35" s="73"/>
      <c r="I35" s="73"/>
      <c r="J35" s="74"/>
      <c r="K35" s="330"/>
    </row>
    <row r="36" spans="1:16" s="156" customFormat="1">
      <c r="J36" s="157"/>
      <c r="K36" s="331"/>
      <c r="O36" s="83"/>
      <c r="P36" s="83"/>
    </row>
    <row r="37" spans="1:16" s="156" customFormat="1">
      <c r="J37" s="157"/>
      <c r="K37" s="331"/>
      <c r="O37" s="83"/>
      <c r="P37" s="83"/>
    </row>
    <row r="38" spans="1:16" s="156" customFormat="1">
      <c r="J38" s="157"/>
      <c r="K38" s="331"/>
      <c r="O38" s="83"/>
      <c r="P38" s="83"/>
    </row>
    <row r="39" spans="1:16" s="156" customFormat="1">
      <c r="J39" s="157"/>
      <c r="K39" s="331"/>
      <c r="O39" s="83"/>
      <c r="P39" s="83"/>
    </row>
    <row r="40" spans="1:16" s="156" customFormat="1">
      <c r="J40" s="157"/>
      <c r="K40" s="331"/>
      <c r="O40" s="83"/>
      <c r="P40" s="83"/>
    </row>
    <row r="41" spans="1:16" s="156" customFormat="1">
      <c r="J41" s="157"/>
      <c r="K41" s="331"/>
      <c r="O41" s="83"/>
      <c r="P41" s="83"/>
    </row>
    <row r="42" spans="1:16" s="156" customFormat="1">
      <c r="J42" s="157"/>
      <c r="K42" s="331"/>
      <c r="O42" s="83"/>
      <c r="P42" s="83"/>
    </row>
    <row r="43" spans="1:16" s="156" customFormat="1">
      <c r="J43" s="157"/>
      <c r="K43" s="331"/>
      <c r="O43" s="83"/>
      <c r="P43" s="83"/>
    </row>
    <row r="44" spans="1:16" s="156" customFormat="1">
      <c r="J44" s="157"/>
      <c r="K44" s="331"/>
      <c r="O44" s="83"/>
      <c r="P44" s="83"/>
    </row>
    <row r="45" spans="1:16" s="156" customFormat="1">
      <c r="J45" s="157"/>
      <c r="K45" s="331"/>
      <c r="O45" s="83"/>
      <c r="P45" s="83"/>
    </row>
    <row r="46" spans="1:16" s="156" customFormat="1">
      <c r="J46" s="157"/>
      <c r="K46" s="331"/>
      <c r="O46" s="83"/>
      <c r="P46" s="83"/>
    </row>
    <row r="47" spans="1:16" s="156" customFormat="1">
      <c r="J47" s="157"/>
      <c r="K47" s="331"/>
      <c r="O47" s="83"/>
      <c r="P47" s="83"/>
    </row>
    <row r="48" spans="1:16" s="156" customFormat="1">
      <c r="J48" s="157"/>
      <c r="K48" s="331"/>
      <c r="O48" s="83"/>
      <c r="P48" s="83"/>
    </row>
    <row r="49" spans="10:16" s="156" customFormat="1">
      <c r="J49" s="157"/>
      <c r="K49" s="331"/>
      <c r="O49" s="83"/>
      <c r="P49" s="83"/>
    </row>
    <row r="50" spans="10:16" s="156" customFormat="1">
      <c r="J50" s="157"/>
      <c r="K50" s="331"/>
      <c r="O50" s="83"/>
      <c r="P50" s="83"/>
    </row>
    <row r="51" spans="10:16" s="156" customFormat="1">
      <c r="J51" s="157"/>
      <c r="K51" s="331"/>
      <c r="O51" s="83"/>
      <c r="P51" s="83"/>
    </row>
    <row r="52" spans="10:16" s="156" customFormat="1">
      <c r="J52" s="157"/>
      <c r="K52" s="331"/>
      <c r="O52" s="83"/>
      <c r="P52" s="83"/>
    </row>
    <row r="53" spans="10:16" s="156" customFormat="1">
      <c r="J53" s="157"/>
      <c r="K53" s="331"/>
      <c r="O53" s="83"/>
      <c r="P53" s="83"/>
    </row>
    <row r="54" spans="10:16" s="156" customFormat="1">
      <c r="J54" s="157"/>
      <c r="K54" s="331"/>
      <c r="O54" s="83"/>
      <c r="P54" s="83"/>
    </row>
    <row r="55" spans="10:16" s="156" customFormat="1">
      <c r="J55" s="157"/>
      <c r="K55" s="331"/>
      <c r="O55" s="83"/>
      <c r="P55" s="83"/>
    </row>
  </sheetData>
  <mergeCells count="9">
    <mergeCell ref="A30:K30"/>
    <mergeCell ref="A31:K31"/>
    <mergeCell ref="A32:K32"/>
    <mergeCell ref="C8:D11"/>
    <mergeCell ref="E8:F11"/>
    <mergeCell ref="G8:H11"/>
    <mergeCell ref="K8:K12"/>
    <mergeCell ref="A28:I28"/>
    <mergeCell ref="A29:I29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44"/>
  <sheetViews>
    <sheetView showGridLines="0" zoomScaleNormal="100" zoomScaleSheetLayoutView="100" workbookViewId="0">
      <selection activeCell="B6" sqref="B6"/>
    </sheetView>
  </sheetViews>
  <sheetFormatPr baseColWidth="10" defaultRowHeight="12.75"/>
  <cols>
    <col min="1" max="1" width="3.7109375" style="83" customWidth="1"/>
    <col min="2" max="2" width="23.28515625" style="83" customWidth="1"/>
    <col min="3" max="3" width="9.7109375" style="83" customWidth="1"/>
    <col min="4" max="4" width="9.140625" style="83" customWidth="1"/>
    <col min="5" max="6" width="9.7109375" style="83" customWidth="1"/>
    <col min="7" max="7" width="8.42578125" style="83" customWidth="1"/>
    <col min="8" max="8" width="7.7109375" style="83" customWidth="1"/>
    <col min="9" max="9" width="11.7109375" style="83" customWidth="1"/>
    <col min="10" max="10" width="12.140625" style="84" hidden="1" customWidth="1"/>
    <col min="11" max="11" width="11.28515625" style="332" customWidth="1"/>
    <col min="12" max="12" width="3.28515625" style="83" customWidth="1"/>
    <col min="13" max="14" width="10.28515625" style="198" customWidth="1"/>
    <col min="15" max="16384" width="11.42578125" style="83"/>
  </cols>
  <sheetData>
    <row r="1" spans="1:17" s="333" customFormat="1" ht="9.9499999999999993" customHeight="1">
      <c r="J1" s="334"/>
      <c r="K1" s="335"/>
      <c r="M1" s="336"/>
      <c r="N1" s="336"/>
      <c r="O1" s="4"/>
      <c r="P1" s="4"/>
      <c r="Q1" s="4"/>
    </row>
    <row r="2" spans="1:17" s="156" customFormat="1" ht="20.25">
      <c r="A2" s="337"/>
      <c r="B2" s="338"/>
      <c r="C2" s="338"/>
      <c r="D2" s="338"/>
      <c r="E2" s="338"/>
      <c r="F2" s="338"/>
      <c r="G2" s="338"/>
      <c r="H2" s="338"/>
      <c r="I2" s="338"/>
      <c r="J2" s="339"/>
      <c r="K2" s="340"/>
      <c r="M2" s="201"/>
      <c r="N2" s="201"/>
      <c r="O2" s="83"/>
      <c r="P2" s="83"/>
      <c r="Q2" s="83"/>
    </row>
    <row r="3" spans="1:17" s="156" customFormat="1" ht="9" customHeight="1">
      <c r="A3" s="341"/>
      <c r="B3" s="338"/>
      <c r="C3" s="338"/>
      <c r="D3" s="338"/>
      <c r="E3" s="338"/>
      <c r="F3" s="338"/>
      <c r="G3" s="338"/>
      <c r="H3" s="338"/>
      <c r="I3" s="338"/>
      <c r="J3" s="339"/>
      <c r="K3" s="340"/>
      <c r="M3" s="201"/>
      <c r="N3" s="201"/>
      <c r="O3" s="311"/>
      <c r="P3" s="311"/>
      <c r="Q3" s="311"/>
    </row>
    <row r="4" spans="1:17" s="13" customFormat="1" ht="23.2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  <c r="M4" s="261"/>
      <c r="N4" s="261"/>
    </row>
    <row r="5" spans="1:17" s="13" customFormat="1" ht="21.75" customHeight="1">
      <c r="A5" s="159" t="s">
        <v>136</v>
      </c>
      <c r="B5" s="159"/>
      <c r="C5" s="11"/>
      <c r="D5" s="11"/>
      <c r="E5" s="11"/>
      <c r="F5" s="11"/>
      <c r="G5" s="11"/>
      <c r="H5" s="11"/>
      <c r="I5" s="11"/>
      <c r="J5" s="12"/>
      <c r="K5" s="312"/>
      <c r="M5" s="261"/>
      <c r="N5" s="261"/>
    </row>
    <row r="6" spans="1:17" s="13" customFormat="1" ht="23.25" customHeight="1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  <c r="M6" s="261"/>
      <c r="N6" s="261"/>
    </row>
    <row r="7" spans="1:17" s="156" customFormat="1" ht="5.25" customHeight="1">
      <c r="A7" s="342"/>
      <c r="B7" s="338"/>
      <c r="C7" s="338"/>
      <c r="D7" s="338"/>
      <c r="E7" s="338"/>
      <c r="F7" s="338"/>
      <c r="G7" s="338"/>
      <c r="H7" s="338"/>
      <c r="I7" s="338"/>
      <c r="J7" s="339"/>
      <c r="K7" s="340"/>
      <c r="M7" s="201"/>
      <c r="N7" s="201"/>
      <c r="O7" s="343"/>
      <c r="P7" s="343"/>
      <c r="Q7" s="343"/>
    </row>
    <row r="8" spans="1:17" s="130" customFormat="1" ht="11.25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M8" s="257"/>
      <c r="N8" s="257"/>
      <c r="O8" s="254"/>
      <c r="P8" s="254"/>
      <c r="Q8" s="254"/>
    </row>
    <row r="9" spans="1:17" s="130" customFormat="1" ht="14.25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M9" s="257"/>
      <c r="N9" s="257"/>
      <c r="O9" s="254"/>
      <c r="P9" s="254"/>
      <c r="Q9" s="254"/>
    </row>
    <row r="10" spans="1:17" s="130" customFormat="1" ht="17.25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344"/>
      <c r="M10" s="257"/>
      <c r="N10" s="257"/>
      <c r="O10" s="254"/>
      <c r="P10" s="254"/>
      <c r="Q10" s="254"/>
    </row>
    <row r="11" spans="1:17" s="130" customFormat="1" ht="24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344"/>
      <c r="M11" s="257"/>
      <c r="N11" s="257"/>
      <c r="O11" s="254"/>
      <c r="P11" s="254"/>
      <c r="Q11" s="254"/>
    </row>
    <row r="12" spans="1:17" s="130" customFormat="1" ht="16.5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M12" s="22"/>
      <c r="N12" s="22"/>
      <c r="O12" s="70"/>
      <c r="P12" s="70"/>
      <c r="Q12" s="70"/>
    </row>
    <row r="13" spans="1:17" s="37" customFormat="1" ht="22.5" customHeight="1">
      <c r="A13" s="131">
        <v>1</v>
      </c>
      <c r="B13" s="345" t="s">
        <v>137</v>
      </c>
      <c r="C13" s="245">
        <v>6495</v>
      </c>
      <c r="D13" s="245">
        <v>5723</v>
      </c>
      <c r="E13" s="244">
        <v>61.47454381369549</v>
      </c>
      <c r="F13" s="244">
        <v>54.167638836917519</v>
      </c>
      <c r="G13" s="245">
        <v>147</v>
      </c>
      <c r="H13" s="245">
        <v>131</v>
      </c>
      <c r="I13" s="244">
        <v>159.30000000000001</v>
      </c>
      <c r="J13" s="243">
        <v>38.200000000000003</v>
      </c>
      <c r="K13" s="242">
        <v>45431</v>
      </c>
      <c r="L13" s="346"/>
      <c r="M13" s="90"/>
      <c r="N13" s="90"/>
    </row>
    <row r="14" spans="1:17" s="37" customFormat="1" ht="22.5" customHeight="1">
      <c r="A14" s="131">
        <v>2</v>
      </c>
      <c r="B14" s="345" t="s">
        <v>138</v>
      </c>
      <c r="C14" s="245">
        <v>1027</v>
      </c>
      <c r="D14" s="245">
        <v>601</v>
      </c>
      <c r="E14" s="244">
        <v>31.81839847473784</v>
      </c>
      <c r="F14" s="244">
        <v>18.620114394661584</v>
      </c>
      <c r="G14" s="245">
        <v>22</v>
      </c>
      <c r="H14" s="245">
        <v>2</v>
      </c>
      <c r="I14" s="244">
        <v>25.9</v>
      </c>
      <c r="J14" s="243">
        <v>6.5</v>
      </c>
      <c r="K14" s="242">
        <v>12588</v>
      </c>
      <c r="L14" s="346"/>
      <c r="M14" s="90"/>
      <c r="N14" s="90"/>
    </row>
    <row r="15" spans="1:17" s="37" customFormat="1" ht="22.5" customHeight="1">
      <c r="A15" s="131">
        <v>3</v>
      </c>
      <c r="B15" s="345" t="s">
        <v>139</v>
      </c>
      <c r="C15" s="245">
        <v>283</v>
      </c>
      <c r="D15" s="245">
        <v>0</v>
      </c>
      <c r="E15" s="244" t="s">
        <v>24</v>
      </c>
      <c r="F15" s="244">
        <v>0</v>
      </c>
      <c r="G15" s="245">
        <v>1</v>
      </c>
      <c r="H15" s="245">
        <v>0</v>
      </c>
      <c r="I15" s="244">
        <v>4.4000000000000004</v>
      </c>
      <c r="J15" s="243">
        <v>1.2</v>
      </c>
      <c r="K15" s="242">
        <v>506</v>
      </c>
      <c r="L15" s="346"/>
      <c r="M15" s="90"/>
      <c r="N15" s="90"/>
    </row>
    <row r="16" spans="1:17" s="37" customFormat="1" ht="22.5" customHeight="1">
      <c r="A16" s="131">
        <v>4</v>
      </c>
      <c r="B16" s="345" t="s">
        <v>140</v>
      </c>
      <c r="C16" s="245">
        <v>145</v>
      </c>
      <c r="D16" s="245">
        <v>0</v>
      </c>
      <c r="E16" s="244" t="s">
        <v>24</v>
      </c>
      <c r="F16" s="244">
        <v>0</v>
      </c>
      <c r="G16" s="245">
        <v>0</v>
      </c>
      <c r="H16" s="245">
        <v>0</v>
      </c>
      <c r="I16" s="244">
        <v>2.8</v>
      </c>
      <c r="J16" s="243">
        <v>0.6</v>
      </c>
      <c r="K16" s="242">
        <v>505</v>
      </c>
      <c r="L16" s="346"/>
      <c r="M16" s="90"/>
      <c r="N16" s="90"/>
    </row>
    <row r="17" spans="1:26" s="37" customFormat="1" ht="22.5" customHeight="1">
      <c r="A17" s="131">
        <v>5</v>
      </c>
      <c r="B17" s="345" t="s">
        <v>141</v>
      </c>
      <c r="C17" s="245">
        <v>4715</v>
      </c>
      <c r="D17" s="245">
        <v>3027</v>
      </c>
      <c r="E17" s="244">
        <v>93.951691290824257</v>
      </c>
      <c r="F17" s="244">
        <v>60.316388024883352</v>
      </c>
      <c r="G17" s="245">
        <v>1</v>
      </c>
      <c r="H17" s="245">
        <v>0</v>
      </c>
      <c r="I17" s="244">
        <v>69.2</v>
      </c>
      <c r="J17" s="243">
        <v>18.8</v>
      </c>
      <c r="K17" s="242">
        <v>20576</v>
      </c>
      <c r="L17" s="346"/>
      <c r="M17" s="90"/>
      <c r="N17" s="90"/>
    </row>
    <row r="18" spans="1:26" s="37" customFormat="1" ht="22.5" customHeight="1">
      <c r="A18" s="131">
        <v>6</v>
      </c>
      <c r="B18" s="347" t="s">
        <v>142</v>
      </c>
      <c r="C18" s="245">
        <v>801</v>
      </c>
      <c r="D18" s="245">
        <v>0</v>
      </c>
      <c r="E18" s="244" t="s">
        <v>24</v>
      </c>
      <c r="F18" s="244">
        <v>0</v>
      </c>
      <c r="G18" s="245">
        <v>1</v>
      </c>
      <c r="H18" s="245">
        <v>0</v>
      </c>
      <c r="I18" s="244">
        <v>8.1</v>
      </c>
      <c r="J18" s="243">
        <v>3.5</v>
      </c>
      <c r="K18" s="242">
        <v>1921</v>
      </c>
      <c r="L18" s="346"/>
      <c r="M18" s="90"/>
      <c r="N18" s="90"/>
    </row>
    <row r="19" spans="1:26" s="37" customFormat="1" ht="22.5" customHeight="1">
      <c r="A19" s="131">
        <v>7</v>
      </c>
      <c r="B19" s="347" t="s">
        <v>143</v>
      </c>
      <c r="C19" s="245">
        <v>513</v>
      </c>
      <c r="D19" s="245">
        <v>0</v>
      </c>
      <c r="E19" s="244" t="s">
        <v>24</v>
      </c>
      <c r="F19" s="244">
        <v>0</v>
      </c>
      <c r="G19" s="245">
        <v>4</v>
      </c>
      <c r="H19" s="245">
        <v>0</v>
      </c>
      <c r="I19" s="244">
        <v>5.6</v>
      </c>
      <c r="J19" s="243">
        <v>1.3</v>
      </c>
      <c r="K19" s="242">
        <v>1157</v>
      </c>
      <c r="L19" s="346"/>
      <c r="M19" s="90"/>
      <c r="N19" s="90"/>
    </row>
    <row r="20" spans="1:26" s="37" customFormat="1" ht="22.5" customHeight="1">
      <c r="A20" s="131">
        <v>8</v>
      </c>
      <c r="B20" s="345" t="s">
        <v>144</v>
      </c>
      <c r="C20" s="245">
        <v>163</v>
      </c>
      <c r="D20" s="245">
        <v>0</v>
      </c>
      <c r="E20" s="244">
        <v>49.457714654615884</v>
      </c>
      <c r="F20" s="244">
        <v>0</v>
      </c>
      <c r="G20" s="245">
        <v>0</v>
      </c>
      <c r="H20" s="245">
        <v>0</v>
      </c>
      <c r="I20" s="244">
        <v>1.6</v>
      </c>
      <c r="J20" s="243">
        <v>1.4</v>
      </c>
      <c r="K20" s="242">
        <v>1549</v>
      </c>
      <c r="L20" s="346"/>
      <c r="M20" s="90"/>
      <c r="N20" s="90"/>
    </row>
    <row r="21" spans="1:26" s="37" customFormat="1" ht="22.5" customHeight="1">
      <c r="A21" s="131">
        <v>9</v>
      </c>
      <c r="B21" s="348" t="s">
        <v>145</v>
      </c>
      <c r="C21" s="245">
        <v>478</v>
      </c>
      <c r="D21" s="245">
        <v>0</v>
      </c>
      <c r="E21" s="244">
        <v>78.093941456773322</v>
      </c>
      <c r="F21" s="244">
        <v>0</v>
      </c>
      <c r="G21" s="245">
        <v>0</v>
      </c>
      <c r="H21" s="245">
        <v>0</v>
      </c>
      <c r="I21" s="244">
        <v>8.8000000000000007</v>
      </c>
      <c r="J21" s="243">
        <v>0.9</v>
      </c>
      <c r="K21" s="242">
        <v>2938</v>
      </c>
      <c r="L21" s="346"/>
      <c r="M21" s="90"/>
      <c r="N21" s="90"/>
      <c r="Q21" s="139"/>
    </row>
    <row r="22" spans="1:26" s="37" customFormat="1" ht="22.5" customHeight="1">
      <c r="A22" s="131">
        <v>10</v>
      </c>
      <c r="B22" s="345" t="s">
        <v>146</v>
      </c>
      <c r="C22" s="245">
        <v>863</v>
      </c>
      <c r="D22" s="245">
        <v>800</v>
      </c>
      <c r="E22" s="244">
        <v>41.548849224988253</v>
      </c>
      <c r="F22" s="244">
        <v>38.515735086895255</v>
      </c>
      <c r="G22" s="245">
        <v>12</v>
      </c>
      <c r="H22" s="245">
        <v>6</v>
      </c>
      <c r="I22" s="244">
        <v>28.4</v>
      </c>
      <c r="J22" s="243">
        <v>5.5</v>
      </c>
      <c r="K22" s="242">
        <v>8516</v>
      </c>
      <c r="L22" s="346"/>
      <c r="M22" s="90"/>
      <c r="N22" s="90"/>
    </row>
    <row r="23" spans="1:26" s="37" customFormat="1" ht="22.5" customHeight="1">
      <c r="A23" s="131">
        <v>11</v>
      </c>
      <c r="B23" s="345" t="s">
        <v>147</v>
      </c>
      <c r="C23" s="245">
        <v>626</v>
      </c>
      <c r="D23" s="245">
        <v>429</v>
      </c>
      <c r="E23" s="244">
        <v>53.558769606844578</v>
      </c>
      <c r="F23" s="244">
        <v>36.704013037278472</v>
      </c>
      <c r="G23" s="245">
        <v>5</v>
      </c>
      <c r="H23" s="245">
        <v>2</v>
      </c>
      <c r="I23" s="244">
        <v>20.9</v>
      </c>
      <c r="J23" s="243">
        <v>5.0999999999999996</v>
      </c>
      <c r="K23" s="242">
        <v>4909</v>
      </c>
      <c r="L23" s="346"/>
      <c r="M23" s="90"/>
      <c r="N23" s="90"/>
    </row>
    <row r="24" spans="1:26" s="37" customFormat="1" ht="22.5" customHeight="1">
      <c r="A24" s="131">
        <v>12</v>
      </c>
      <c r="B24" s="347" t="s">
        <v>148</v>
      </c>
      <c r="C24" s="245">
        <v>800</v>
      </c>
      <c r="D24" s="245">
        <v>0</v>
      </c>
      <c r="E24" s="244" t="s">
        <v>24</v>
      </c>
      <c r="F24" s="244">
        <v>0</v>
      </c>
      <c r="G24" s="245">
        <v>4</v>
      </c>
      <c r="H24" s="245">
        <v>0</v>
      </c>
      <c r="I24" s="244">
        <v>11.2</v>
      </c>
      <c r="J24" s="243">
        <v>2.6</v>
      </c>
      <c r="K24" s="242">
        <v>1415</v>
      </c>
      <c r="L24" s="346"/>
      <c r="M24" s="90"/>
      <c r="N24" s="90"/>
    </row>
    <row r="25" spans="1:26" s="37" customFormat="1" ht="22.5" customHeight="1">
      <c r="A25" s="131">
        <v>13</v>
      </c>
      <c r="B25" s="345" t="s">
        <v>149</v>
      </c>
      <c r="C25" s="245">
        <v>1343</v>
      </c>
      <c r="D25" s="245">
        <v>950</v>
      </c>
      <c r="E25" s="244">
        <v>29.404571184449424</v>
      </c>
      <c r="F25" s="244">
        <v>20.799957278650002</v>
      </c>
      <c r="G25" s="245">
        <v>40</v>
      </c>
      <c r="H25" s="245">
        <v>4</v>
      </c>
      <c r="I25" s="244">
        <v>35.5</v>
      </c>
      <c r="J25" s="243"/>
      <c r="K25" s="242">
        <v>18726</v>
      </c>
      <c r="L25" s="346"/>
      <c r="M25" s="90"/>
      <c r="N25" s="90"/>
      <c r="O25" s="277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349"/>
    </row>
    <row r="26" spans="1:26" s="37" customFormat="1" ht="22.5" customHeight="1">
      <c r="A26" s="131">
        <v>14</v>
      </c>
      <c r="B26" s="345" t="s">
        <v>150</v>
      </c>
      <c r="C26" s="245">
        <v>589</v>
      </c>
      <c r="D26" s="245">
        <v>0</v>
      </c>
      <c r="E26" s="244">
        <v>87.304377800758346</v>
      </c>
      <c r="F26" s="244">
        <v>0</v>
      </c>
      <c r="G26" s="245">
        <v>0</v>
      </c>
      <c r="H26" s="245">
        <v>0</v>
      </c>
      <c r="I26" s="244">
        <v>11.6</v>
      </c>
      <c r="J26" s="243">
        <v>2.6</v>
      </c>
      <c r="K26" s="242">
        <v>2901</v>
      </c>
      <c r="L26" s="346"/>
      <c r="M26" s="90"/>
      <c r="N26" s="90"/>
    </row>
    <row r="27" spans="1:26" s="37" customFormat="1" ht="22.5" customHeight="1">
      <c r="A27" s="131">
        <v>15</v>
      </c>
      <c r="B27" s="347" t="s">
        <v>151</v>
      </c>
      <c r="C27" s="245">
        <v>942</v>
      </c>
      <c r="D27" s="245">
        <v>0</v>
      </c>
      <c r="E27" s="244">
        <v>23.761723045081169</v>
      </c>
      <c r="F27" s="244">
        <v>0</v>
      </c>
      <c r="G27" s="245">
        <v>4</v>
      </c>
      <c r="H27" s="245">
        <v>0</v>
      </c>
      <c r="I27" s="244">
        <v>15.4</v>
      </c>
      <c r="J27" s="243">
        <v>1.8</v>
      </c>
      <c r="K27" s="242">
        <v>15461</v>
      </c>
      <c r="L27" s="346"/>
      <c r="M27" s="90"/>
      <c r="N27" s="90"/>
    </row>
    <row r="28" spans="1:26" s="37" customFormat="1" ht="22.5" customHeight="1">
      <c r="A28" s="131">
        <v>16</v>
      </c>
      <c r="B28" s="345" t="s">
        <v>152</v>
      </c>
      <c r="C28" s="245">
        <v>522</v>
      </c>
      <c r="D28" s="245">
        <v>24</v>
      </c>
      <c r="E28" s="244">
        <v>73.246024321796071</v>
      </c>
      <c r="F28" s="244">
        <v>3.3676333021515439</v>
      </c>
      <c r="G28" s="245">
        <v>2</v>
      </c>
      <c r="H28" s="245">
        <v>0</v>
      </c>
      <c r="I28" s="244">
        <v>16.2</v>
      </c>
      <c r="J28" s="243">
        <v>3.8</v>
      </c>
      <c r="K28" s="242">
        <v>3207</v>
      </c>
      <c r="L28" s="346"/>
      <c r="M28" s="90"/>
      <c r="N28" s="90"/>
    </row>
    <row r="29" spans="1:26" s="37" customFormat="1" ht="22.5" customHeight="1">
      <c r="A29" s="131">
        <v>17</v>
      </c>
      <c r="B29" s="347" t="s">
        <v>153</v>
      </c>
      <c r="C29" s="245">
        <v>1144</v>
      </c>
      <c r="D29" s="245">
        <v>385</v>
      </c>
      <c r="E29" s="244">
        <v>85.692883895131089</v>
      </c>
      <c r="F29" s="244">
        <v>28.838951310861425</v>
      </c>
      <c r="G29" s="245">
        <v>41</v>
      </c>
      <c r="H29" s="245">
        <v>5</v>
      </c>
      <c r="I29" s="244">
        <v>30</v>
      </c>
      <c r="J29" s="243">
        <v>4.9000000000000004</v>
      </c>
      <c r="K29" s="242">
        <v>5874</v>
      </c>
      <c r="L29" s="346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</row>
    <row r="30" spans="1:26" s="37" customFormat="1" ht="22.5" customHeight="1">
      <c r="A30" s="131">
        <v>18</v>
      </c>
      <c r="B30" s="345" t="s">
        <v>154</v>
      </c>
      <c r="C30" s="245">
        <v>227</v>
      </c>
      <c r="D30" s="245">
        <v>0</v>
      </c>
      <c r="E30" s="244">
        <v>60.104679802955665</v>
      </c>
      <c r="F30" s="244">
        <v>0</v>
      </c>
      <c r="G30" s="245">
        <v>1</v>
      </c>
      <c r="H30" s="245">
        <v>0</v>
      </c>
      <c r="I30" s="244">
        <v>16.100000000000001</v>
      </c>
      <c r="J30" s="243">
        <v>3.9</v>
      </c>
      <c r="K30" s="242">
        <v>1624</v>
      </c>
      <c r="L30" s="346"/>
      <c r="M30" s="90"/>
      <c r="N30" s="90"/>
    </row>
    <row r="31" spans="1:26" s="37" customFormat="1" ht="22.5" customHeight="1">
      <c r="A31" s="131">
        <v>19</v>
      </c>
      <c r="B31" s="345" t="s">
        <v>155</v>
      </c>
      <c r="C31" s="245">
        <v>1419</v>
      </c>
      <c r="D31" s="245">
        <v>538</v>
      </c>
      <c r="E31" s="244">
        <v>47.468777876895629</v>
      </c>
      <c r="F31" s="244">
        <v>17.997323818019627</v>
      </c>
      <c r="G31" s="245">
        <v>42</v>
      </c>
      <c r="H31" s="245">
        <v>4</v>
      </c>
      <c r="I31" s="244">
        <v>24.1</v>
      </c>
      <c r="J31" s="243">
        <v>6</v>
      </c>
      <c r="K31" s="242">
        <v>13452</v>
      </c>
      <c r="L31" s="346"/>
      <c r="M31" s="90"/>
      <c r="N31" s="90"/>
    </row>
    <row r="32" spans="1:26" s="37" customFormat="1" ht="9" customHeight="1">
      <c r="A32" s="350"/>
      <c r="B32" s="351"/>
      <c r="C32" s="352"/>
      <c r="D32" s="352"/>
      <c r="E32" s="353"/>
      <c r="F32" s="353"/>
      <c r="G32" s="352"/>
      <c r="H32" s="352"/>
      <c r="I32" s="353"/>
      <c r="J32" s="354"/>
      <c r="K32" s="355"/>
      <c r="L32" s="139"/>
      <c r="M32" s="90"/>
      <c r="N32" s="90"/>
      <c r="O32" s="139"/>
      <c r="P32" s="139"/>
      <c r="Q32" s="139"/>
    </row>
    <row r="33" spans="1:17" s="60" customFormat="1" ht="11.25" customHeight="1">
      <c r="A33" s="180"/>
      <c r="B33" s="356" t="s">
        <v>35</v>
      </c>
      <c r="C33" s="232">
        <f>SUM(C13:C31)</f>
        <v>23095</v>
      </c>
      <c r="D33" s="232">
        <f>SUM(D13:D31)</f>
        <v>12477</v>
      </c>
      <c r="E33" s="233">
        <v>59.415274170627733</v>
      </c>
      <c r="F33" s="231">
        <v>32.098912137991867</v>
      </c>
      <c r="G33" s="232">
        <v>327</v>
      </c>
      <c r="H33" s="232">
        <v>154</v>
      </c>
      <c r="I33" s="233">
        <v>495.2000000000001</v>
      </c>
      <c r="J33" s="289">
        <v>108.60000000000001</v>
      </c>
      <c r="K33" s="290">
        <v>163256</v>
      </c>
      <c r="L33" s="357"/>
      <c r="M33" s="358"/>
      <c r="N33" s="358"/>
      <c r="O33" s="139"/>
      <c r="P33" s="139"/>
      <c r="Q33" s="139"/>
    </row>
    <row r="34" spans="1:17" s="51" customFormat="1" ht="5.25" customHeight="1">
      <c r="A34" s="61"/>
      <c r="B34" s="73"/>
      <c r="C34" s="223" t="s">
        <v>1</v>
      </c>
      <c r="D34" s="223"/>
      <c r="E34" s="223"/>
      <c r="F34" s="223"/>
      <c r="G34" s="223"/>
      <c r="H34" s="223"/>
      <c r="I34" s="223"/>
      <c r="J34" s="359"/>
      <c r="K34" s="223"/>
      <c r="M34" s="202"/>
      <c r="N34" s="202"/>
    </row>
    <row r="35" spans="1:17" s="155" customFormat="1" ht="15.75" customHeight="1">
      <c r="A35" s="509" t="s">
        <v>53</v>
      </c>
      <c r="B35" s="509"/>
      <c r="C35" s="509"/>
      <c r="D35" s="509"/>
      <c r="E35" s="509"/>
      <c r="F35" s="509"/>
      <c r="G35" s="509"/>
      <c r="H35" s="509"/>
      <c r="I35" s="509"/>
      <c r="J35" s="509"/>
      <c r="K35" s="509"/>
      <c r="M35" s="303"/>
      <c r="N35" s="303"/>
    </row>
    <row r="36" spans="1:17" s="155" customFormat="1" ht="13.5" customHeight="1">
      <c r="A36" s="536" t="s">
        <v>54</v>
      </c>
      <c r="B36" s="536"/>
      <c r="C36" s="536"/>
      <c r="D36" s="536"/>
      <c r="E36" s="536"/>
      <c r="F36" s="536"/>
      <c r="G36" s="536"/>
      <c r="H36" s="114"/>
      <c r="I36" s="360"/>
      <c r="J36" s="323"/>
      <c r="K36" s="324"/>
      <c r="L36" s="361"/>
      <c r="M36" s="362"/>
      <c r="O36" s="113"/>
      <c r="P36" s="113"/>
    </row>
    <row r="37" spans="1:17" s="155" customFormat="1" ht="37.5" customHeight="1">
      <c r="A37" s="534" t="s">
        <v>156</v>
      </c>
      <c r="B37" s="535"/>
      <c r="C37" s="535"/>
      <c r="D37" s="535"/>
      <c r="E37" s="535"/>
      <c r="F37" s="535"/>
      <c r="G37" s="535"/>
      <c r="H37" s="535"/>
      <c r="I37" s="535"/>
      <c r="J37" s="535"/>
      <c r="K37" s="535"/>
      <c r="L37" s="361"/>
      <c r="M37" s="362"/>
      <c r="O37" s="113"/>
      <c r="P37" s="113"/>
    </row>
    <row r="38" spans="1:17" s="72" customFormat="1" ht="22.5" customHeight="1">
      <c r="A38" s="497" t="s">
        <v>39</v>
      </c>
      <c r="B38" s="498"/>
      <c r="C38" s="498"/>
      <c r="D38" s="498"/>
      <c r="E38" s="498"/>
      <c r="F38" s="498"/>
      <c r="G38" s="498"/>
      <c r="H38" s="498"/>
      <c r="I38" s="498"/>
      <c r="J38" s="498"/>
      <c r="K38" s="498"/>
    </row>
    <row r="39" spans="1:17" s="51" customFormat="1" ht="19.5" customHeight="1">
      <c r="A39" s="529" t="s">
        <v>120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118"/>
      <c r="M39" s="202"/>
      <c r="N39" s="202"/>
    </row>
    <row r="44" spans="1:17">
      <c r="A44" s="363"/>
    </row>
  </sheetData>
  <mergeCells count="9">
    <mergeCell ref="A37:K37"/>
    <mergeCell ref="A38:K38"/>
    <mergeCell ref="A39:K39"/>
    <mergeCell ref="C8:D11"/>
    <mergeCell ref="E8:F11"/>
    <mergeCell ref="G8:H11"/>
    <mergeCell ref="K8:K12"/>
    <mergeCell ref="A35:K35"/>
    <mergeCell ref="A36:G36"/>
  </mergeCells>
  <printOptions horizontalCentered="1" verticalCentered="1"/>
  <pageMargins left="1.0629921259842521" right="0.59055118110236227" top="0.48" bottom="0.78740157480314965" header="0.51181102362204722" footer="0.51181102362204722"/>
  <pageSetup scale="83" orientation="portrait" r:id="rId1"/>
  <headerFooter scaleWithDoc="0" alignWithMargins="0">
    <oddFooter>&amp;C&amp;16 32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2"/>
  <sheetViews>
    <sheetView showGridLines="0" zoomScaleNormal="100" zoomScaleSheetLayoutView="100" workbookViewId="0">
      <selection activeCell="I19" sqref="I19"/>
    </sheetView>
  </sheetViews>
  <sheetFormatPr baseColWidth="10" defaultRowHeight="12.75"/>
  <cols>
    <col min="1" max="1" width="4.42578125" style="83" customWidth="1"/>
    <col min="2" max="2" width="19" style="83" customWidth="1"/>
    <col min="3" max="8" width="8.7109375" style="83" customWidth="1"/>
    <col min="9" max="9" width="14.7109375" style="83" customWidth="1"/>
    <col min="10" max="10" width="15.28515625" style="84" hidden="1" customWidth="1"/>
    <col min="11" max="11" width="14.5703125" style="332" customWidth="1"/>
    <col min="12" max="12" width="2.5703125" style="83" customWidth="1"/>
    <col min="13" max="14" width="9" style="83" customWidth="1"/>
    <col min="15" max="16384" width="11.42578125" style="83"/>
  </cols>
  <sheetData>
    <row r="1" spans="1:17" s="4" customFormat="1" ht="10.5" customHeight="1">
      <c r="A1" s="364"/>
      <c r="B1" s="2"/>
      <c r="C1" s="2"/>
      <c r="D1" s="2"/>
      <c r="E1" s="2"/>
      <c r="F1" s="2"/>
      <c r="G1" s="2"/>
      <c r="H1" s="2"/>
      <c r="I1" s="2"/>
      <c r="J1" s="3"/>
      <c r="K1" s="308"/>
    </row>
    <row r="2" spans="1:17" ht="19.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308"/>
    </row>
    <row r="3" spans="1:17" s="262" customFormat="1" ht="29.25" customHeight="1">
      <c r="A3" s="85"/>
      <c r="B3" s="264"/>
      <c r="C3" s="264"/>
      <c r="D3" s="264"/>
      <c r="E3" s="264"/>
      <c r="F3" s="264"/>
      <c r="G3" s="264"/>
      <c r="H3" s="264"/>
      <c r="I3" s="264"/>
      <c r="J3" s="265"/>
      <c r="K3" s="365"/>
      <c r="O3" s="311"/>
      <c r="P3" s="311"/>
      <c r="Q3" s="311"/>
    </row>
    <row r="4" spans="1:17" s="13" customFormat="1" ht="4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</row>
    <row r="5" spans="1:17" s="13" customFormat="1" ht="27.75">
      <c r="A5" s="159" t="s">
        <v>157</v>
      </c>
      <c r="B5" s="159"/>
      <c r="C5" s="11"/>
      <c r="D5" s="11"/>
      <c r="E5" s="11"/>
      <c r="F5" s="11"/>
      <c r="G5" s="11"/>
      <c r="H5" s="11"/>
      <c r="I5" s="11"/>
      <c r="J5" s="12"/>
      <c r="K5" s="312"/>
    </row>
    <row r="6" spans="1:17" s="13" customFormat="1" ht="27.75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</row>
    <row r="7" spans="1:17" s="17" customFormat="1" ht="15.75" customHeight="1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6"/>
      <c r="K7" s="366"/>
      <c r="O7" s="127"/>
      <c r="P7" s="127"/>
      <c r="Q7" s="127"/>
    </row>
    <row r="8" spans="1:17" s="130" customFormat="1" ht="24.95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O8" s="254"/>
      <c r="P8" s="254"/>
      <c r="Q8" s="254"/>
    </row>
    <row r="9" spans="1:17" s="130" customFormat="1" ht="21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O9" s="254"/>
      <c r="P9" s="254"/>
      <c r="Q9" s="254"/>
    </row>
    <row r="10" spans="1:17" s="130" customFormat="1" ht="21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  <c r="O10" s="254"/>
      <c r="P10" s="254"/>
      <c r="Q10" s="254"/>
    </row>
    <row r="11" spans="1:17" s="130" customFormat="1" ht="24.95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1"/>
      <c r="O11" s="254"/>
      <c r="P11" s="254"/>
      <c r="Q11" s="254"/>
    </row>
    <row r="12" spans="1:17" s="130" customFormat="1" ht="34.5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M12" s="22"/>
      <c r="N12" s="22"/>
      <c r="O12" s="70"/>
      <c r="P12" s="70"/>
      <c r="Q12" s="70"/>
    </row>
    <row r="13" spans="1:17" s="37" customFormat="1" ht="57.75" customHeight="1">
      <c r="A13" s="131" t="s">
        <v>21</v>
      </c>
      <c r="B13" s="367" t="s">
        <v>158</v>
      </c>
      <c r="C13" s="245">
        <v>3809</v>
      </c>
      <c r="D13" s="245">
        <v>2734</v>
      </c>
      <c r="E13" s="244" t="s">
        <v>24</v>
      </c>
      <c r="F13" s="244">
        <v>79.727825030376664</v>
      </c>
      <c r="G13" s="245">
        <v>8</v>
      </c>
      <c r="H13" s="245">
        <v>2</v>
      </c>
      <c r="I13" s="368">
        <v>91</v>
      </c>
      <c r="J13" s="369">
        <v>14.7</v>
      </c>
      <c r="K13" s="242">
        <v>16460</v>
      </c>
      <c r="L13" s="346"/>
      <c r="M13" s="90"/>
    </row>
    <row r="14" spans="1:17" s="37" customFormat="1" ht="57.75" customHeight="1">
      <c r="A14" s="131" t="s">
        <v>159</v>
      </c>
      <c r="B14" s="367" t="s">
        <v>160</v>
      </c>
      <c r="C14" s="245">
        <v>3421</v>
      </c>
      <c r="D14" s="245">
        <v>3108</v>
      </c>
      <c r="E14" s="244">
        <v>61.233622109257539</v>
      </c>
      <c r="F14" s="244">
        <v>55.631130521944584</v>
      </c>
      <c r="G14" s="245">
        <v>7</v>
      </c>
      <c r="H14" s="245">
        <v>8</v>
      </c>
      <c r="I14" s="368">
        <v>63</v>
      </c>
      <c r="J14" s="369">
        <v>11.7</v>
      </c>
      <c r="K14" s="242">
        <v>27934</v>
      </c>
      <c r="L14" s="346"/>
      <c r="M14" s="90"/>
    </row>
    <row r="15" spans="1:17" s="37" customFormat="1" ht="57.75" customHeight="1">
      <c r="A15" s="131">
        <v>3</v>
      </c>
      <c r="B15" s="367" t="s">
        <v>161</v>
      </c>
      <c r="C15" s="245">
        <v>158</v>
      </c>
      <c r="D15" s="245">
        <v>0</v>
      </c>
      <c r="E15" s="244" t="s">
        <v>24</v>
      </c>
      <c r="F15" s="244">
        <v>0</v>
      </c>
      <c r="G15" s="245">
        <v>1</v>
      </c>
      <c r="H15" s="245">
        <v>0</v>
      </c>
      <c r="I15" s="368">
        <v>3.7</v>
      </c>
      <c r="J15" s="369">
        <v>0.8</v>
      </c>
      <c r="K15" s="242">
        <v>602</v>
      </c>
      <c r="L15" s="346"/>
      <c r="M15" s="90"/>
    </row>
    <row r="16" spans="1:17" s="37" customFormat="1" ht="57.75" customHeight="1">
      <c r="A16" s="131" t="s">
        <v>60</v>
      </c>
      <c r="B16" s="367" t="s">
        <v>162</v>
      </c>
      <c r="C16" s="245">
        <v>697</v>
      </c>
      <c r="D16" s="245">
        <v>116</v>
      </c>
      <c r="E16" s="244" t="s">
        <v>24</v>
      </c>
      <c r="F16" s="244">
        <v>32.060301507537694</v>
      </c>
      <c r="G16" s="245">
        <v>6</v>
      </c>
      <c r="H16" s="245">
        <v>1</v>
      </c>
      <c r="I16" s="368">
        <v>12</v>
      </c>
      <c r="J16" s="369">
        <v>4.2</v>
      </c>
      <c r="K16" s="242">
        <v>1592</v>
      </c>
      <c r="L16" s="346"/>
      <c r="M16" s="90"/>
    </row>
    <row r="17" spans="1:17" s="37" customFormat="1" ht="57.75" customHeight="1">
      <c r="A17" s="131" t="s">
        <v>163</v>
      </c>
      <c r="B17" s="367" t="s">
        <v>164</v>
      </c>
      <c r="C17" s="245">
        <v>1371</v>
      </c>
      <c r="D17" s="245">
        <v>0</v>
      </c>
      <c r="E17" s="244" t="s">
        <v>24</v>
      </c>
      <c r="F17" s="244">
        <v>0</v>
      </c>
      <c r="G17" s="245">
        <v>14</v>
      </c>
      <c r="H17" s="245">
        <v>0</v>
      </c>
      <c r="I17" s="368">
        <v>21.9</v>
      </c>
      <c r="J17" s="369">
        <v>2.6</v>
      </c>
      <c r="K17" s="242">
        <v>3129</v>
      </c>
      <c r="L17" s="346"/>
      <c r="M17" s="90"/>
    </row>
    <row r="18" spans="1:17" s="37" customFormat="1" ht="57.75" customHeight="1">
      <c r="A18" s="131">
        <v>6</v>
      </c>
      <c r="B18" s="367" t="s">
        <v>165</v>
      </c>
      <c r="C18" s="245">
        <v>673</v>
      </c>
      <c r="D18" s="245">
        <v>0</v>
      </c>
      <c r="E18" s="244" t="s">
        <v>24</v>
      </c>
      <c r="F18" s="244">
        <v>0</v>
      </c>
      <c r="G18" s="245">
        <v>1</v>
      </c>
      <c r="H18" s="245">
        <v>0</v>
      </c>
      <c r="I18" s="368">
        <v>8.8000000000000007</v>
      </c>
      <c r="J18" s="369">
        <v>2.4</v>
      </c>
      <c r="K18" s="242">
        <v>1328</v>
      </c>
      <c r="L18" s="346"/>
      <c r="M18" s="90"/>
    </row>
    <row r="19" spans="1:17" s="37" customFormat="1" ht="14.25" customHeight="1">
      <c r="A19" s="370"/>
      <c r="B19" s="371"/>
      <c r="C19" s="352"/>
      <c r="D19" s="352"/>
      <c r="E19" s="353"/>
      <c r="F19" s="353"/>
      <c r="G19" s="352"/>
      <c r="H19" s="352"/>
      <c r="I19" s="372"/>
      <c r="J19" s="373"/>
      <c r="K19" s="374"/>
      <c r="L19" s="346"/>
      <c r="M19" s="103"/>
      <c r="N19" s="103"/>
    </row>
    <row r="20" spans="1:17" s="60" customFormat="1" ht="25.5" customHeight="1">
      <c r="A20" s="375"/>
      <c r="B20" s="234" t="s">
        <v>35</v>
      </c>
      <c r="C20" s="232">
        <f>SUM(C13:C18)</f>
        <v>10129</v>
      </c>
      <c r="D20" s="232">
        <f>SUM(D13:D18)</f>
        <v>5958</v>
      </c>
      <c r="E20" s="233">
        <v>97.232050151826826</v>
      </c>
      <c r="F20" s="231">
        <v>57.193064942697625</v>
      </c>
      <c r="G20" s="232">
        <v>37</v>
      </c>
      <c r="H20" s="232">
        <v>11</v>
      </c>
      <c r="I20" s="376">
        <v>200.4</v>
      </c>
      <c r="J20" s="377">
        <v>36.4</v>
      </c>
      <c r="K20" s="378">
        <v>51045</v>
      </c>
      <c r="L20" s="357"/>
      <c r="O20" s="37"/>
      <c r="P20" s="37"/>
      <c r="Q20" s="37"/>
    </row>
    <row r="21" spans="1:17" s="70" customFormat="1" ht="11.25" customHeight="1">
      <c r="A21" s="104"/>
      <c r="B21" s="379"/>
      <c r="C21" s="380"/>
      <c r="D21" s="380" t="s">
        <v>1</v>
      </c>
      <c r="E21" s="380"/>
      <c r="F21" s="380"/>
      <c r="G21" s="380"/>
      <c r="H21" s="380"/>
      <c r="I21" s="380"/>
      <c r="J21" s="381"/>
      <c r="K21" s="382"/>
      <c r="L21" s="81"/>
    </row>
    <row r="22" spans="1:17" s="155" customFormat="1" ht="18.75" customHeight="1">
      <c r="A22" s="383" t="s">
        <v>36</v>
      </c>
      <c r="B22" s="384"/>
      <c r="C22" s="384"/>
      <c r="D22" s="384"/>
      <c r="E22" s="384"/>
      <c r="F22" s="384"/>
      <c r="G22" s="384"/>
      <c r="H22" s="384"/>
      <c r="I22" s="385"/>
      <c r="J22" s="386"/>
      <c r="K22" s="324"/>
      <c r="L22" s="387"/>
      <c r="O22" s="113"/>
      <c r="P22" s="113"/>
      <c r="Q22" s="113"/>
    </row>
    <row r="23" spans="1:17" s="155" customFormat="1" ht="15.75" customHeight="1">
      <c r="A23" s="383" t="s">
        <v>54</v>
      </c>
      <c r="B23" s="384"/>
      <c r="C23" s="384"/>
      <c r="D23" s="384"/>
      <c r="E23" s="384"/>
      <c r="F23" s="384"/>
      <c r="G23" s="384"/>
      <c r="H23" s="384"/>
      <c r="I23" s="384"/>
      <c r="J23" s="386"/>
      <c r="K23" s="324"/>
      <c r="L23" s="387"/>
      <c r="O23" s="113"/>
      <c r="P23" s="113"/>
      <c r="Q23" s="113"/>
    </row>
    <row r="24" spans="1:17" s="155" customFormat="1" ht="27" customHeight="1">
      <c r="A24" s="518" t="s">
        <v>166</v>
      </c>
      <c r="B24" s="537"/>
      <c r="C24" s="537"/>
      <c r="D24" s="537"/>
      <c r="E24" s="537"/>
      <c r="F24" s="537"/>
      <c r="G24" s="537"/>
      <c r="H24" s="537"/>
      <c r="I24" s="537"/>
      <c r="J24" s="537"/>
      <c r="K24" s="537"/>
      <c r="L24" s="387"/>
      <c r="O24" s="113"/>
      <c r="P24" s="113"/>
      <c r="Q24" s="113"/>
    </row>
    <row r="25" spans="1:17" s="72" customFormat="1" ht="22.5" customHeight="1">
      <c r="A25" s="497" t="s">
        <v>39</v>
      </c>
      <c r="B25" s="498"/>
      <c r="C25" s="498"/>
      <c r="D25" s="498"/>
      <c r="E25" s="498"/>
      <c r="F25" s="498"/>
      <c r="G25" s="498"/>
      <c r="H25" s="498"/>
      <c r="I25" s="498"/>
      <c r="J25" s="498"/>
      <c r="K25" s="498"/>
    </row>
    <row r="26" spans="1:17" s="118" customFormat="1" ht="20.25" customHeight="1">
      <c r="A26" s="532" t="s">
        <v>167</v>
      </c>
      <c r="B26" s="533"/>
      <c r="C26" s="533"/>
      <c r="D26" s="533"/>
      <c r="E26" s="533"/>
      <c r="F26" s="533"/>
      <c r="G26" s="533"/>
      <c r="H26" s="533"/>
      <c r="I26" s="533"/>
      <c r="J26" s="533"/>
      <c r="K26" s="533"/>
      <c r="O26" s="388"/>
      <c r="P26" s="388"/>
      <c r="Q26" s="388"/>
    </row>
    <row r="27" spans="1:17" s="118" customFormat="1" ht="20.25" customHeight="1">
      <c r="A27" s="62" t="s">
        <v>1</v>
      </c>
      <c r="B27" s="73"/>
      <c r="C27" s="389"/>
      <c r="D27" s="389"/>
      <c r="E27" s="389"/>
      <c r="F27" s="389"/>
      <c r="G27" s="389"/>
      <c r="H27" s="389"/>
      <c r="I27" s="389"/>
      <c r="J27" s="390"/>
      <c r="K27" s="391"/>
      <c r="L27" s="392"/>
      <c r="O27" s="388"/>
      <c r="P27" s="388"/>
      <c r="Q27" s="388"/>
    </row>
    <row r="28" spans="1:17" s="156" customFormat="1">
      <c r="J28" s="157"/>
      <c r="K28" s="331"/>
      <c r="O28" s="83"/>
      <c r="P28" s="83"/>
      <c r="Q28" s="83"/>
    </row>
    <row r="29" spans="1:17" s="156" customFormat="1">
      <c r="J29" s="157"/>
      <c r="K29" s="331"/>
      <c r="O29" s="83"/>
      <c r="P29" s="83"/>
      <c r="Q29" s="83"/>
    </row>
    <row r="30" spans="1:17" s="156" customFormat="1">
      <c r="J30" s="157"/>
      <c r="K30" s="331"/>
      <c r="O30" s="83"/>
      <c r="P30" s="83"/>
      <c r="Q30" s="83"/>
    </row>
    <row r="31" spans="1:17" s="156" customFormat="1">
      <c r="J31" s="157"/>
      <c r="K31" s="331"/>
      <c r="O31" s="83"/>
      <c r="P31" s="83"/>
      <c r="Q31" s="83"/>
    </row>
    <row r="32" spans="1:17" s="156" customFormat="1">
      <c r="J32" s="157"/>
      <c r="K32" s="331"/>
      <c r="O32" s="83"/>
      <c r="P32" s="83"/>
      <c r="Q32" s="83"/>
    </row>
    <row r="33" spans="10:17" s="156" customFormat="1">
      <c r="J33" s="157"/>
      <c r="K33" s="331"/>
      <c r="O33" s="83"/>
      <c r="P33" s="83"/>
      <c r="Q33" s="83"/>
    </row>
    <row r="34" spans="10:17" s="156" customFormat="1">
      <c r="J34" s="157"/>
      <c r="K34" s="331"/>
      <c r="O34" s="83"/>
      <c r="P34" s="83"/>
      <c r="Q34" s="83"/>
    </row>
    <row r="35" spans="10:17" s="156" customFormat="1">
      <c r="J35" s="157"/>
      <c r="K35" s="331"/>
      <c r="O35" s="83"/>
      <c r="P35" s="83"/>
      <c r="Q35" s="83"/>
    </row>
    <row r="36" spans="10:17" s="156" customFormat="1">
      <c r="J36" s="157"/>
      <c r="K36" s="331"/>
      <c r="O36" s="83"/>
      <c r="P36" s="83"/>
      <c r="Q36" s="83"/>
    </row>
    <row r="37" spans="10:17" s="156" customFormat="1">
      <c r="J37" s="157"/>
      <c r="K37" s="331"/>
      <c r="O37" s="83"/>
      <c r="P37" s="83"/>
      <c r="Q37" s="83"/>
    </row>
    <row r="38" spans="10:17" s="156" customFormat="1">
      <c r="J38" s="157"/>
      <c r="K38" s="331"/>
      <c r="O38" s="83"/>
      <c r="P38" s="83"/>
      <c r="Q38" s="83"/>
    </row>
    <row r="39" spans="10:17" s="156" customFormat="1">
      <c r="J39" s="157"/>
      <c r="K39" s="331"/>
      <c r="O39" s="83"/>
      <c r="P39" s="83"/>
      <c r="Q39" s="83"/>
    </row>
    <row r="40" spans="10:17" s="156" customFormat="1">
      <c r="J40" s="157"/>
      <c r="K40" s="331"/>
      <c r="O40" s="83"/>
      <c r="P40" s="83"/>
      <c r="Q40" s="83"/>
    </row>
    <row r="41" spans="10:17" s="156" customFormat="1">
      <c r="J41" s="157"/>
      <c r="K41" s="331"/>
      <c r="O41" s="83"/>
      <c r="P41" s="83"/>
      <c r="Q41" s="83"/>
    </row>
    <row r="42" spans="10:17" s="156" customFormat="1">
      <c r="J42" s="157"/>
      <c r="K42" s="331"/>
      <c r="O42" s="83"/>
      <c r="P42" s="83"/>
      <c r="Q42" s="83"/>
    </row>
    <row r="43" spans="10:17" s="156" customFormat="1">
      <c r="J43" s="157"/>
      <c r="K43" s="331"/>
      <c r="O43" s="83"/>
      <c r="P43" s="83"/>
      <c r="Q43" s="83"/>
    </row>
    <row r="44" spans="10:17" s="156" customFormat="1">
      <c r="J44" s="157"/>
      <c r="K44" s="331"/>
      <c r="O44" s="83"/>
      <c r="P44" s="83"/>
      <c r="Q44" s="83"/>
    </row>
    <row r="45" spans="10:17" s="156" customFormat="1">
      <c r="J45" s="157"/>
      <c r="K45" s="331"/>
      <c r="O45" s="83"/>
      <c r="P45" s="83"/>
      <c r="Q45" s="83"/>
    </row>
    <row r="46" spans="10:17" s="156" customFormat="1">
      <c r="J46" s="157"/>
      <c r="K46" s="331"/>
      <c r="O46" s="83"/>
      <c r="P46" s="83"/>
      <c r="Q46" s="83"/>
    </row>
    <row r="47" spans="10:17" s="156" customFormat="1">
      <c r="J47" s="157"/>
      <c r="K47" s="331"/>
      <c r="O47" s="83"/>
      <c r="P47" s="83"/>
      <c r="Q47" s="83"/>
    </row>
    <row r="48" spans="10:17" s="156" customFormat="1">
      <c r="J48" s="157"/>
      <c r="K48" s="331"/>
      <c r="O48" s="83"/>
      <c r="P48" s="83"/>
      <c r="Q48" s="83"/>
    </row>
    <row r="49" spans="10:17" s="156" customFormat="1">
      <c r="J49" s="157"/>
      <c r="K49" s="331"/>
      <c r="O49" s="83"/>
      <c r="P49" s="83"/>
      <c r="Q49" s="83"/>
    </row>
    <row r="50" spans="10:17" s="156" customFormat="1">
      <c r="J50" s="157"/>
      <c r="K50" s="331"/>
      <c r="O50" s="83"/>
      <c r="P50" s="83"/>
      <c r="Q50" s="83"/>
    </row>
    <row r="51" spans="10:17" s="156" customFormat="1">
      <c r="J51" s="157"/>
      <c r="K51" s="331"/>
      <c r="O51" s="83"/>
      <c r="P51" s="83"/>
      <c r="Q51" s="83"/>
    </row>
    <row r="52" spans="10:17" s="156" customFormat="1">
      <c r="J52" s="157"/>
      <c r="K52" s="331"/>
      <c r="O52" s="83"/>
      <c r="P52" s="83"/>
      <c r="Q52" s="83"/>
    </row>
  </sheetData>
  <mergeCells count="7">
    <mergeCell ref="A26:K26"/>
    <mergeCell ref="C8:D11"/>
    <mergeCell ref="E8:F11"/>
    <mergeCell ref="G8:H11"/>
    <mergeCell ref="K8:K12"/>
    <mergeCell ref="A24:K24"/>
    <mergeCell ref="A25:K25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04"/>
  <sheetViews>
    <sheetView showGridLines="0" zoomScale="106" zoomScaleNormal="106" zoomScaleSheetLayoutView="100" workbookViewId="0">
      <selection activeCell="I19" sqref="I19"/>
    </sheetView>
  </sheetViews>
  <sheetFormatPr baseColWidth="10" defaultRowHeight="15"/>
  <cols>
    <col min="1" max="1" width="4.28515625" style="398" customWidth="1"/>
    <col min="2" max="2" width="21.85546875" style="398" customWidth="1"/>
    <col min="3" max="3" width="9" style="398" customWidth="1"/>
    <col min="4" max="6" width="9.7109375" style="398" customWidth="1"/>
    <col min="7" max="7" width="8.85546875" style="398" customWidth="1"/>
    <col min="8" max="8" width="8.7109375" style="398" customWidth="1"/>
    <col min="9" max="9" width="11.7109375" style="398" customWidth="1"/>
    <col min="10" max="10" width="11.5703125" style="433" hidden="1" customWidth="1"/>
    <col min="11" max="11" width="11.42578125" style="332" customWidth="1"/>
    <col min="12" max="12" width="3.5703125" style="83" customWidth="1"/>
    <col min="13" max="14" width="9" style="395" customWidth="1"/>
    <col min="15" max="17" width="11.42578125" style="83"/>
    <col min="18" max="16384" width="11.42578125" style="398"/>
  </cols>
  <sheetData>
    <row r="1" spans="1:26" s="393" customFormat="1">
      <c r="J1" s="394"/>
      <c r="K1" s="307"/>
      <c r="L1" s="4"/>
      <c r="M1" s="395"/>
      <c r="N1" s="395"/>
      <c r="O1" s="4"/>
      <c r="P1" s="4"/>
      <c r="Q1" s="4"/>
    </row>
    <row r="2" spans="1:26" ht="21">
      <c r="A2" s="1"/>
      <c r="B2" s="396"/>
      <c r="C2" s="396"/>
      <c r="D2" s="396"/>
      <c r="E2" s="396"/>
      <c r="F2" s="396"/>
      <c r="G2" s="396"/>
      <c r="H2" s="396"/>
      <c r="I2" s="396"/>
      <c r="J2" s="397"/>
      <c r="K2" s="308"/>
    </row>
    <row r="3" spans="1:26" ht="15.95" customHeight="1">
      <c r="A3" s="5"/>
      <c r="B3" s="396"/>
      <c r="C3" s="396"/>
      <c r="D3" s="396"/>
      <c r="E3" s="396"/>
      <c r="F3" s="396"/>
      <c r="G3" s="396"/>
      <c r="H3" s="396"/>
      <c r="I3" s="396"/>
      <c r="J3" s="397"/>
      <c r="K3" s="308"/>
      <c r="O3" s="311"/>
      <c r="P3" s="311"/>
      <c r="Q3" s="311"/>
    </row>
    <row r="4" spans="1:26" s="13" customFormat="1" ht="36.7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  <c r="N4" s="399"/>
    </row>
    <row r="5" spans="1:26" s="13" customFormat="1" ht="27.75">
      <c r="A5" s="159" t="s">
        <v>168</v>
      </c>
      <c r="B5" s="159"/>
      <c r="C5" s="11"/>
      <c r="D5" s="11"/>
      <c r="E5" s="11"/>
      <c r="F5" s="11"/>
      <c r="G5" s="11"/>
      <c r="H5" s="11"/>
      <c r="I5" s="11"/>
      <c r="J5" s="12"/>
      <c r="K5" s="312"/>
      <c r="N5" s="399"/>
    </row>
    <row r="6" spans="1:26" s="13" customFormat="1" ht="27.75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  <c r="M6" s="399"/>
      <c r="N6" s="399"/>
    </row>
    <row r="7" spans="1:26" s="166" customFormat="1" ht="9" customHeight="1">
      <c r="A7" s="400" t="s">
        <v>1</v>
      </c>
      <c r="B7" s="163"/>
      <c r="C7" s="163"/>
      <c r="D7" s="163"/>
      <c r="E7" s="163"/>
      <c r="F7" s="163"/>
      <c r="G7" s="163"/>
      <c r="H7" s="163"/>
      <c r="I7" s="163"/>
      <c r="J7" s="401"/>
      <c r="K7" s="402"/>
      <c r="M7" s="267"/>
      <c r="N7" s="267"/>
      <c r="O7" s="403"/>
      <c r="P7" s="403"/>
      <c r="Q7" s="403"/>
    </row>
    <row r="8" spans="1:26" s="405" customFormat="1" ht="18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L8" s="130"/>
      <c r="M8" s="404"/>
      <c r="N8" s="404"/>
      <c r="O8" s="254"/>
      <c r="P8" s="254"/>
      <c r="Q8" s="254"/>
    </row>
    <row r="9" spans="1:26" s="405" customFormat="1" ht="18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1"/>
      <c r="M9" s="404"/>
      <c r="N9" s="404"/>
      <c r="O9" s="254"/>
      <c r="P9" s="254"/>
      <c r="Q9" s="254"/>
    </row>
    <row r="10" spans="1:26" s="405" customFormat="1" ht="18.75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  <c r="M10" s="404"/>
      <c r="N10" s="404"/>
      <c r="O10" s="254"/>
      <c r="P10" s="254"/>
      <c r="Q10" s="254"/>
    </row>
    <row r="11" spans="1:26" s="405" customFormat="1" ht="18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130"/>
      <c r="M11" s="404"/>
      <c r="N11" s="404"/>
      <c r="O11" s="70"/>
      <c r="P11" s="70"/>
      <c r="Q11" s="70"/>
    </row>
    <row r="12" spans="1:26" s="405" customFormat="1" ht="18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406"/>
      <c r="M12" s="300"/>
      <c r="N12" s="30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s="37" customFormat="1" ht="37.5" customHeight="1">
      <c r="A13" s="407" t="s">
        <v>21</v>
      </c>
      <c r="B13" s="408" t="s">
        <v>169</v>
      </c>
      <c r="C13" s="245">
        <v>8679</v>
      </c>
      <c r="D13" s="245">
        <f>6478+549</f>
        <v>7027</v>
      </c>
      <c r="E13" s="244">
        <v>91.301104576100997</v>
      </c>
      <c r="F13" s="244">
        <v>68.14708554487639</v>
      </c>
      <c r="G13" s="245">
        <v>58</v>
      </c>
      <c r="H13" s="245">
        <v>50</v>
      </c>
      <c r="I13" s="244">
        <v>152.6</v>
      </c>
      <c r="J13" s="243">
        <v>47.3</v>
      </c>
      <c r="K13" s="242">
        <v>41826</v>
      </c>
      <c r="L13" s="346"/>
      <c r="M13" s="90"/>
      <c r="N13" s="90"/>
    </row>
    <row r="14" spans="1:26" s="37" customFormat="1" ht="37.5" customHeight="1">
      <c r="A14" s="407" t="s">
        <v>159</v>
      </c>
      <c r="B14" s="408" t="s">
        <v>170</v>
      </c>
      <c r="C14" s="245">
        <v>1500</v>
      </c>
      <c r="D14" s="245">
        <v>810</v>
      </c>
      <c r="E14" s="244" t="s">
        <v>24</v>
      </c>
      <c r="F14" s="244">
        <v>66.020648433254848</v>
      </c>
      <c r="G14" s="245">
        <v>3</v>
      </c>
      <c r="H14" s="245">
        <v>2</v>
      </c>
      <c r="I14" s="244">
        <v>21.5</v>
      </c>
      <c r="J14" s="243">
        <v>3.8</v>
      </c>
      <c r="K14" s="242">
        <v>5521</v>
      </c>
      <c r="L14" s="346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</row>
    <row r="15" spans="1:26" s="37" customFormat="1" ht="37.5" customHeight="1">
      <c r="A15" s="407" t="s">
        <v>171</v>
      </c>
      <c r="B15" s="408" t="s">
        <v>172</v>
      </c>
      <c r="C15" s="245">
        <v>640</v>
      </c>
      <c r="D15" s="245">
        <v>0</v>
      </c>
      <c r="E15" s="244">
        <v>69.043151969981238</v>
      </c>
      <c r="F15" s="244">
        <v>0</v>
      </c>
      <c r="G15" s="245">
        <v>3</v>
      </c>
      <c r="H15" s="245">
        <v>0</v>
      </c>
      <c r="I15" s="244">
        <v>12</v>
      </c>
      <c r="J15" s="243"/>
      <c r="K15" s="242">
        <v>4264</v>
      </c>
      <c r="L15" s="346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10"/>
    </row>
    <row r="16" spans="1:26" s="37" customFormat="1" ht="37.5" customHeight="1">
      <c r="A16" s="407">
        <v>4</v>
      </c>
      <c r="B16" s="408" t="s">
        <v>173</v>
      </c>
      <c r="C16" s="245">
        <v>341</v>
      </c>
      <c r="D16" s="245">
        <v>0</v>
      </c>
      <c r="E16" s="244">
        <v>73.710756562017494</v>
      </c>
      <c r="F16" s="244">
        <v>0</v>
      </c>
      <c r="G16" s="245">
        <v>1</v>
      </c>
      <c r="H16" s="245">
        <v>0</v>
      </c>
      <c r="I16" s="244">
        <v>6.7</v>
      </c>
      <c r="J16" s="243">
        <v>2.1</v>
      </c>
      <c r="K16" s="242">
        <v>1943</v>
      </c>
      <c r="L16" s="346"/>
      <c r="M16" s="409"/>
      <c r="N16" s="409"/>
    </row>
    <row r="17" spans="1:26" s="37" customFormat="1" ht="37.5" customHeight="1">
      <c r="A17" s="407">
        <v>5</v>
      </c>
      <c r="B17" s="411" t="s">
        <v>174</v>
      </c>
      <c r="C17" s="245">
        <v>851</v>
      </c>
      <c r="D17" s="245">
        <v>0</v>
      </c>
      <c r="E17" s="244" t="s">
        <v>24</v>
      </c>
      <c r="F17" s="244">
        <v>0</v>
      </c>
      <c r="G17" s="245">
        <v>3</v>
      </c>
      <c r="H17" s="245">
        <v>0</v>
      </c>
      <c r="I17" s="244">
        <v>14.1</v>
      </c>
      <c r="J17" s="243">
        <v>1.6</v>
      </c>
      <c r="K17" s="242">
        <v>2688</v>
      </c>
      <c r="L17" s="346"/>
      <c r="M17" s="409"/>
      <c r="N17" s="409"/>
    </row>
    <row r="18" spans="1:26" s="37" customFormat="1" ht="37.5" customHeight="1">
      <c r="A18" s="407">
        <v>6</v>
      </c>
      <c r="B18" s="408" t="s">
        <v>175</v>
      </c>
      <c r="C18" s="245">
        <v>771</v>
      </c>
      <c r="D18" s="245">
        <v>0</v>
      </c>
      <c r="E18" s="244" t="s">
        <v>24</v>
      </c>
      <c r="F18" s="244">
        <v>0</v>
      </c>
      <c r="G18" s="245">
        <v>1</v>
      </c>
      <c r="H18" s="245">
        <v>0</v>
      </c>
      <c r="I18" s="244">
        <v>5.3</v>
      </c>
      <c r="J18" s="243">
        <v>1.9</v>
      </c>
      <c r="K18" s="242">
        <v>2355</v>
      </c>
      <c r="L18" s="346"/>
      <c r="M18" s="409"/>
      <c r="N18" s="409"/>
    </row>
    <row r="19" spans="1:26" s="37" customFormat="1" ht="37.5" customHeight="1">
      <c r="A19" s="407">
        <v>7</v>
      </c>
      <c r="B19" s="408" t="s">
        <v>176</v>
      </c>
      <c r="C19" s="245">
        <v>1934</v>
      </c>
      <c r="D19" s="245">
        <v>929</v>
      </c>
      <c r="E19" s="244" t="s">
        <v>24</v>
      </c>
      <c r="F19" s="244">
        <v>57.482773168330759</v>
      </c>
      <c r="G19" s="245">
        <v>20</v>
      </c>
      <c r="H19" s="245">
        <v>7</v>
      </c>
      <c r="I19" s="244">
        <v>2.2000000000000002</v>
      </c>
      <c r="J19" s="243">
        <v>8.6</v>
      </c>
      <c r="K19" s="242">
        <v>7111</v>
      </c>
      <c r="L19" s="346"/>
      <c r="M19" s="90"/>
      <c r="N19" s="90"/>
    </row>
    <row r="20" spans="1:26" s="37" customFormat="1" ht="38.25" customHeight="1">
      <c r="A20" s="407">
        <v>8</v>
      </c>
      <c r="B20" s="408" t="s">
        <v>177</v>
      </c>
      <c r="C20" s="245">
        <v>280</v>
      </c>
      <c r="D20" s="245">
        <v>0</v>
      </c>
      <c r="E20" s="244" t="s">
        <v>24</v>
      </c>
      <c r="F20" s="244">
        <v>0</v>
      </c>
      <c r="G20" s="245">
        <v>0</v>
      </c>
      <c r="H20" s="245">
        <v>0</v>
      </c>
      <c r="I20" s="244">
        <v>3.9</v>
      </c>
      <c r="J20" s="243">
        <v>0.6</v>
      </c>
      <c r="K20" s="242">
        <v>988</v>
      </c>
      <c r="L20" s="346"/>
      <c r="M20" s="409"/>
      <c r="N20" s="409"/>
    </row>
    <row r="21" spans="1:26" s="37" customFormat="1" ht="37.5" customHeight="1">
      <c r="A21" s="407">
        <v>9</v>
      </c>
      <c r="B21" s="408" t="s">
        <v>178</v>
      </c>
      <c r="C21" s="245">
        <v>742</v>
      </c>
      <c r="D21" s="245">
        <v>461</v>
      </c>
      <c r="E21" s="244" t="s">
        <v>24</v>
      </c>
      <c r="F21" s="244">
        <v>72.084884586746085</v>
      </c>
      <c r="G21" s="245">
        <v>16</v>
      </c>
      <c r="H21" s="245">
        <v>8</v>
      </c>
      <c r="I21" s="244">
        <v>20.6</v>
      </c>
      <c r="J21" s="243">
        <v>6.4</v>
      </c>
      <c r="K21" s="242">
        <v>2686</v>
      </c>
      <c r="L21" s="346"/>
      <c r="M21" s="90"/>
      <c r="N21" s="90"/>
    </row>
    <row r="22" spans="1:26" s="37" customFormat="1" ht="37.5" customHeight="1">
      <c r="A22" s="407">
        <v>10</v>
      </c>
      <c r="B22" s="408" t="s">
        <v>179</v>
      </c>
      <c r="C22" s="245">
        <v>1718</v>
      </c>
      <c r="D22" s="245">
        <v>0</v>
      </c>
      <c r="E22" s="244">
        <v>60.249764776323666</v>
      </c>
      <c r="F22" s="244">
        <v>0</v>
      </c>
      <c r="G22" s="245">
        <v>19</v>
      </c>
      <c r="H22" s="245">
        <v>0</v>
      </c>
      <c r="I22" s="244">
        <v>25.5</v>
      </c>
      <c r="J22" s="243">
        <v>2.1</v>
      </c>
      <c r="K22" s="242">
        <v>11691</v>
      </c>
      <c r="L22" s="346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</row>
    <row r="23" spans="1:26" s="37" customFormat="1" ht="37.5" customHeight="1">
      <c r="A23" s="407">
        <v>11</v>
      </c>
      <c r="B23" s="408" t="s">
        <v>180</v>
      </c>
      <c r="C23" s="245">
        <v>90</v>
      </c>
      <c r="D23" s="245">
        <v>0</v>
      </c>
      <c r="E23" s="244">
        <v>17.760440569068379</v>
      </c>
      <c r="F23" s="244">
        <v>0</v>
      </c>
      <c r="G23" s="245">
        <v>0</v>
      </c>
      <c r="H23" s="245">
        <v>0</v>
      </c>
      <c r="I23" s="244">
        <v>1.5</v>
      </c>
      <c r="J23" s="243">
        <v>0.1</v>
      </c>
      <c r="K23" s="242">
        <v>2179</v>
      </c>
      <c r="L23" s="346"/>
      <c r="M23" s="409"/>
      <c r="N23" s="409"/>
    </row>
    <row r="24" spans="1:26" s="37" customFormat="1" ht="37.5" customHeight="1">
      <c r="A24" s="407">
        <v>12</v>
      </c>
      <c r="B24" s="408" t="s">
        <v>181</v>
      </c>
      <c r="C24" s="245">
        <v>838</v>
      </c>
      <c r="D24" s="245">
        <v>0</v>
      </c>
      <c r="E24" s="244" t="s">
        <v>24</v>
      </c>
      <c r="F24" s="244">
        <v>0</v>
      </c>
      <c r="G24" s="245">
        <v>3</v>
      </c>
      <c r="H24" s="245">
        <v>0</v>
      </c>
      <c r="I24" s="244">
        <v>16</v>
      </c>
      <c r="J24" s="243"/>
      <c r="K24" s="242">
        <v>2797</v>
      </c>
      <c r="L24" s="346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</row>
    <row r="25" spans="1:26" s="37" customFormat="1" ht="12" customHeight="1">
      <c r="A25" s="412"/>
      <c r="B25" s="413"/>
      <c r="C25" s="414"/>
      <c r="D25" s="414"/>
      <c r="E25" s="252"/>
      <c r="F25" s="252"/>
      <c r="G25" s="415" t="s">
        <v>1</v>
      </c>
      <c r="H25" s="415" t="s">
        <v>1</v>
      </c>
      <c r="I25" s="416"/>
      <c r="J25" s="417"/>
      <c r="K25" s="418"/>
      <c r="L25" s="346"/>
      <c r="M25" s="419"/>
      <c r="N25" s="419"/>
    </row>
    <row r="26" spans="1:26" s="60" customFormat="1" ht="18" customHeight="1">
      <c r="A26" s="420"/>
      <c r="B26" s="234" t="s">
        <v>35</v>
      </c>
      <c r="C26" s="232">
        <f>SUM(C13:C24)</f>
        <v>18384</v>
      </c>
      <c r="D26" s="232">
        <f>SUM(D13:D24)</f>
        <v>9227</v>
      </c>
      <c r="E26" s="233">
        <v>91.867122993160905</v>
      </c>
      <c r="F26" s="231">
        <v>43.365039889830854</v>
      </c>
      <c r="G26" s="232">
        <v>127</v>
      </c>
      <c r="H26" s="232">
        <v>67</v>
      </c>
      <c r="I26" s="233">
        <v>281.89999999999998</v>
      </c>
      <c r="J26" s="289">
        <v>74.499999999999986</v>
      </c>
      <c r="K26" s="290">
        <v>86049.5</v>
      </c>
      <c r="L26" s="357"/>
      <c r="M26" s="419"/>
      <c r="N26" s="419"/>
      <c r="O26" s="37"/>
      <c r="P26" s="37"/>
      <c r="Q26" s="37"/>
    </row>
    <row r="27" spans="1:26" s="70" customFormat="1" ht="7.5" customHeight="1">
      <c r="A27" s="421"/>
      <c r="B27" s="422"/>
      <c r="C27" s="423"/>
      <c r="D27" s="423" t="s">
        <v>1</v>
      </c>
      <c r="E27" s="423"/>
      <c r="F27" s="423"/>
      <c r="G27" s="423"/>
      <c r="H27" s="423"/>
      <c r="I27" s="424"/>
      <c r="J27" s="425"/>
      <c r="K27" s="424"/>
      <c r="L27" s="81"/>
      <c r="M27" s="426"/>
      <c r="N27" s="426"/>
    </row>
    <row r="28" spans="1:26" s="113" customFormat="1" ht="16.5" customHeight="1">
      <c r="A28" s="538" t="s">
        <v>182</v>
      </c>
      <c r="B28" s="538"/>
      <c r="C28" s="538"/>
      <c r="D28" s="538"/>
      <c r="E28" s="538"/>
      <c r="F28" s="538"/>
      <c r="G28" s="538"/>
      <c r="H28" s="538"/>
      <c r="I28" s="538"/>
      <c r="J28" s="538"/>
      <c r="K28" s="538"/>
      <c r="L28" s="387"/>
      <c r="M28" s="427"/>
      <c r="N28" s="427"/>
    </row>
    <row r="29" spans="1:26" s="155" customFormat="1" ht="11.25" customHeight="1">
      <c r="A29" s="428" t="s">
        <v>54</v>
      </c>
      <c r="B29" s="429"/>
      <c r="C29" s="429"/>
      <c r="D29" s="429"/>
      <c r="E29" s="429"/>
      <c r="F29" s="429"/>
      <c r="G29" s="429"/>
      <c r="H29" s="429"/>
      <c r="I29" s="430"/>
      <c r="J29" s="431"/>
      <c r="K29" s="432"/>
      <c r="L29" s="387"/>
      <c r="O29" s="113"/>
      <c r="P29" s="113"/>
      <c r="Q29" s="113"/>
    </row>
    <row r="30" spans="1:26" s="71" customFormat="1" ht="24" customHeight="1">
      <c r="A30" s="513" t="s">
        <v>183</v>
      </c>
      <c r="B30" s="513"/>
      <c r="C30" s="513"/>
      <c r="D30" s="513"/>
      <c r="E30" s="513"/>
      <c r="F30" s="513"/>
      <c r="G30" s="513"/>
      <c r="H30" s="513"/>
      <c r="I30" s="513"/>
      <c r="J30" s="513"/>
      <c r="K30" s="513"/>
      <c r="O30" s="113"/>
      <c r="P30" s="113"/>
    </row>
    <row r="31" spans="1:26" s="72" customFormat="1" ht="22.5" customHeight="1">
      <c r="A31" s="497" t="s">
        <v>39</v>
      </c>
      <c r="B31" s="498"/>
      <c r="C31" s="498"/>
      <c r="D31" s="498"/>
      <c r="E31" s="498"/>
      <c r="F31" s="498"/>
      <c r="G31" s="498"/>
      <c r="H31" s="498"/>
      <c r="I31" s="498"/>
      <c r="J31" s="498"/>
      <c r="K31" s="498"/>
    </row>
    <row r="32" spans="1:26" s="51" customFormat="1" ht="29.25" customHeight="1">
      <c r="A32" s="529" t="s">
        <v>120</v>
      </c>
      <c r="B32" s="530"/>
      <c r="C32" s="530"/>
      <c r="D32" s="530"/>
      <c r="E32" s="530"/>
      <c r="F32" s="530"/>
      <c r="G32" s="530"/>
      <c r="H32" s="530"/>
      <c r="I32" s="530"/>
      <c r="J32" s="530"/>
      <c r="K32" s="530"/>
      <c r="L32" s="118"/>
      <c r="M32" s="305"/>
      <c r="N32" s="305"/>
    </row>
    <row r="33" spans="10:17" s="156" customFormat="1" ht="12.75">
      <c r="J33" s="157"/>
      <c r="K33" s="331"/>
      <c r="M33" s="336"/>
      <c r="N33" s="336"/>
      <c r="O33" s="83"/>
      <c r="P33" s="83"/>
      <c r="Q33" s="83"/>
    </row>
    <row r="34" spans="10:17" s="156" customFormat="1" ht="12.75">
      <c r="J34" s="157"/>
      <c r="K34" s="331"/>
      <c r="M34" s="336"/>
      <c r="N34" s="336"/>
      <c r="O34" s="83"/>
      <c r="P34" s="83"/>
      <c r="Q34" s="83"/>
    </row>
    <row r="35" spans="10:17" s="156" customFormat="1" ht="12.75">
      <c r="J35" s="157"/>
      <c r="K35" s="331"/>
      <c r="M35" s="336"/>
      <c r="N35" s="336"/>
      <c r="O35" s="83"/>
      <c r="P35" s="83"/>
      <c r="Q35" s="83"/>
    </row>
    <row r="36" spans="10:17" s="156" customFormat="1" ht="12.75">
      <c r="J36" s="157"/>
      <c r="K36" s="331"/>
      <c r="M36" s="336"/>
      <c r="N36" s="336"/>
      <c r="O36" s="83"/>
      <c r="P36" s="83"/>
      <c r="Q36" s="83"/>
    </row>
    <row r="37" spans="10:17" s="156" customFormat="1" ht="12.75">
      <c r="J37" s="157"/>
      <c r="K37" s="331"/>
      <c r="M37" s="336"/>
      <c r="N37" s="336"/>
      <c r="O37" s="83"/>
      <c r="P37" s="83"/>
      <c r="Q37" s="83"/>
    </row>
    <row r="38" spans="10:17" s="156" customFormat="1" ht="12.75">
      <c r="J38" s="157"/>
      <c r="K38" s="331"/>
      <c r="M38" s="336"/>
      <c r="N38" s="336"/>
      <c r="O38" s="83"/>
      <c r="P38" s="83"/>
      <c r="Q38" s="83"/>
    </row>
    <row r="39" spans="10:17" s="156" customFormat="1" ht="12.75">
      <c r="J39" s="157"/>
      <c r="K39" s="331"/>
      <c r="M39" s="336"/>
      <c r="N39" s="336"/>
      <c r="O39" s="83"/>
      <c r="P39" s="83"/>
      <c r="Q39" s="83"/>
    </row>
    <row r="40" spans="10:17" s="156" customFormat="1" ht="12.75">
      <c r="J40" s="157"/>
      <c r="K40" s="331"/>
      <c r="M40" s="336"/>
      <c r="N40" s="336"/>
      <c r="O40" s="83"/>
      <c r="P40" s="83"/>
      <c r="Q40" s="83"/>
    </row>
    <row r="41" spans="10:17" s="156" customFormat="1" ht="12.75">
      <c r="J41" s="157"/>
      <c r="K41" s="331"/>
      <c r="M41" s="336"/>
      <c r="N41" s="336"/>
      <c r="O41" s="83"/>
      <c r="P41" s="83"/>
      <c r="Q41" s="83"/>
    </row>
    <row r="42" spans="10:17" s="156" customFormat="1" ht="12.75">
      <c r="J42" s="157"/>
      <c r="K42" s="331"/>
      <c r="M42" s="336"/>
      <c r="N42" s="336"/>
      <c r="O42" s="83"/>
      <c r="P42" s="83"/>
      <c r="Q42" s="83"/>
    </row>
    <row r="43" spans="10:17" s="156" customFormat="1" ht="12.75">
      <c r="J43" s="157"/>
      <c r="K43" s="331"/>
      <c r="M43" s="336"/>
      <c r="N43" s="336"/>
      <c r="O43" s="83"/>
      <c r="P43" s="83"/>
      <c r="Q43" s="83"/>
    </row>
    <row r="44" spans="10:17" s="156" customFormat="1" ht="12.75">
      <c r="J44" s="157"/>
      <c r="K44" s="331"/>
      <c r="M44" s="336"/>
      <c r="N44" s="336"/>
      <c r="O44" s="83"/>
      <c r="P44" s="83"/>
      <c r="Q44" s="83"/>
    </row>
    <row r="45" spans="10:17" s="156" customFormat="1" ht="12.75">
      <c r="J45" s="157"/>
      <c r="K45" s="331"/>
      <c r="M45" s="336"/>
      <c r="N45" s="336"/>
      <c r="O45" s="83"/>
      <c r="P45" s="83"/>
      <c r="Q45" s="83"/>
    </row>
    <row r="46" spans="10:17" s="156" customFormat="1" ht="12.75">
      <c r="J46" s="157"/>
      <c r="K46" s="331"/>
      <c r="M46" s="336"/>
      <c r="N46" s="336"/>
      <c r="O46" s="83"/>
      <c r="P46" s="83"/>
      <c r="Q46" s="83"/>
    </row>
    <row r="47" spans="10:17" s="156" customFormat="1" ht="12.75">
      <c r="J47" s="157"/>
      <c r="K47" s="331"/>
      <c r="M47" s="336"/>
      <c r="N47" s="336"/>
      <c r="O47" s="83"/>
      <c r="P47" s="83"/>
      <c r="Q47" s="83"/>
    </row>
    <row r="48" spans="10:17" s="156" customFormat="1" ht="12.75">
      <c r="J48" s="157"/>
      <c r="K48" s="331"/>
      <c r="M48" s="336"/>
      <c r="N48" s="336"/>
      <c r="O48" s="83"/>
      <c r="P48" s="83"/>
      <c r="Q48" s="83"/>
    </row>
    <row r="49" spans="10:17" s="156" customFormat="1" ht="12.75">
      <c r="J49" s="157"/>
      <c r="K49" s="331"/>
      <c r="M49" s="336"/>
      <c r="N49" s="336"/>
      <c r="O49" s="83"/>
      <c r="P49" s="83"/>
      <c r="Q49" s="83"/>
    </row>
    <row r="50" spans="10:17" s="156" customFormat="1" ht="12.75">
      <c r="J50" s="157"/>
      <c r="K50" s="331"/>
      <c r="M50" s="336"/>
      <c r="N50" s="336"/>
      <c r="O50" s="83"/>
      <c r="P50" s="83"/>
      <c r="Q50" s="83"/>
    </row>
    <row r="51" spans="10:17" s="156" customFormat="1" ht="12.75">
      <c r="J51" s="157"/>
      <c r="K51" s="331"/>
      <c r="M51" s="336"/>
      <c r="N51" s="336"/>
      <c r="O51" s="83"/>
      <c r="P51" s="83"/>
      <c r="Q51" s="83"/>
    </row>
    <row r="52" spans="10:17" s="156" customFormat="1" ht="12.75">
      <c r="J52" s="157"/>
      <c r="K52" s="331"/>
      <c r="M52" s="336"/>
      <c r="N52" s="336"/>
      <c r="O52" s="83"/>
      <c r="P52" s="83"/>
      <c r="Q52" s="83"/>
    </row>
    <row r="53" spans="10:17" s="156" customFormat="1" ht="12.75">
      <c r="J53" s="157"/>
      <c r="K53" s="331"/>
      <c r="M53" s="336"/>
      <c r="N53" s="336"/>
      <c r="O53" s="83"/>
      <c r="P53" s="83"/>
      <c r="Q53" s="83"/>
    </row>
    <row r="54" spans="10:17" s="156" customFormat="1" ht="12.75">
      <c r="J54" s="157"/>
      <c r="K54" s="331"/>
      <c r="M54" s="336"/>
      <c r="N54" s="336"/>
      <c r="O54" s="83"/>
      <c r="P54" s="83"/>
      <c r="Q54" s="83"/>
    </row>
    <row r="55" spans="10:17" s="156" customFormat="1" ht="12.75">
      <c r="J55" s="157"/>
      <c r="K55" s="331"/>
      <c r="M55" s="336"/>
      <c r="N55" s="336"/>
      <c r="O55" s="83"/>
      <c r="P55" s="83"/>
      <c r="Q55" s="83"/>
    </row>
    <row r="56" spans="10:17" s="156" customFormat="1" ht="12.75">
      <c r="J56" s="157"/>
      <c r="K56" s="331"/>
      <c r="M56" s="336"/>
      <c r="N56" s="336"/>
      <c r="O56" s="83"/>
      <c r="P56" s="83"/>
      <c r="Q56" s="83"/>
    </row>
    <row r="57" spans="10:17" s="156" customFormat="1" ht="12.75">
      <c r="J57" s="157"/>
      <c r="K57" s="331"/>
      <c r="M57" s="336"/>
      <c r="N57" s="336"/>
      <c r="O57" s="83"/>
      <c r="P57" s="83"/>
      <c r="Q57" s="83"/>
    </row>
    <row r="58" spans="10:17" s="156" customFormat="1" ht="12.75">
      <c r="J58" s="157"/>
      <c r="K58" s="331"/>
      <c r="M58" s="336"/>
      <c r="N58" s="336"/>
      <c r="O58" s="83"/>
      <c r="P58" s="83"/>
      <c r="Q58" s="83"/>
    </row>
    <row r="59" spans="10:17" s="156" customFormat="1" ht="12.75">
      <c r="J59" s="157"/>
      <c r="K59" s="331"/>
      <c r="M59" s="336"/>
      <c r="N59" s="336"/>
      <c r="O59" s="83"/>
      <c r="P59" s="83"/>
      <c r="Q59" s="83"/>
    </row>
    <row r="60" spans="10:17" s="156" customFormat="1" ht="12.75">
      <c r="J60" s="157"/>
      <c r="K60" s="331"/>
      <c r="M60" s="336"/>
      <c r="N60" s="336"/>
      <c r="O60" s="83"/>
      <c r="P60" s="83"/>
      <c r="Q60" s="83"/>
    </row>
    <row r="61" spans="10:17" s="156" customFormat="1" ht="12.75">
      <c r="J61" s="157"/>
      <c r="K61" s="331"/>
      <c r="M61" s="336"/>
      <c r="N61" s="336"/>
      <c r="O61" s="83"/>
      <c r="P61" s="83"/>
      <c r="Q61" s="83"/>
    </row>
    <row r="62" spans="10:17" s="156" customFormat="1" ht="12.75">
      <c r="J62" s="157"/>
      <c r="K62" s="331"/>
      <c r="M62" s="336"/>
      <c r="N62" s="336"/>
      <c r="O62" s="83"/>
      <c r="P62" s="83"/>
      <c r="Q62" s="83"/>
    </row>
    <row r="63" spans="10:17" s="156" customFormat="1" ht="12.75">
      <c r="J63" s="157"/>
      <c r="K63" s="331"/>
      <c r="M63" s="336"/>
      <c r="N63" s="336"/>
      <c r="O63" s="83"/>
      <c r="P63" s="83"/>
      <c r="Q63" s="83"/>
    </row>
    <row r="64" spans="10:17" s="156" customFormat="1" ht="12.75">
      <c r="J64" s="157"/>
      <c r="K64" s="331"/>
      <c r="M64" s="336"/>
      <c r="N64" s="336"/>
      <c r="O64" s="83"/>
      <c r="P64" s="83"/>
      <c r="Q64" s="83"/>
    </row>
    <row r="65" spans="10:17" s="156" customFormat="1" ht="12.75">
      <c r="J65" s="157"/>
      <c r="K65" s="331"/>
      <c r="M65" s="336"/>
      <c r="N65" s="336"/>
      <c r="O65" s="83"/>
      <c r="P65" s="83"/>
      <c r="Q65" s="83"/>
    </row>
    <row r="66" spans="10:17" s="156" customFormat="1" ht="12.75">
      <c r="J66" s="157"/>
      <c r="K66" s="331"/>
      <c r="M66" s="336"/>
      <c r="N66" s="336"/>
      <c r="O66" s="83"/>
      <c r="P66" s="83"/>
      <c r="Q66" s="83"/>
    </row>
    <row r="67" spans="10:17" s="156" customFormat="1" ht="12.75">
      <c r="J67" s="157"/>
      <c r="K67" s="331"/>
      <c r="M67" s="336"/>
      <c r="N67" s="336"/>
      <c r="O67" s="83"/>
      <c r="P67" s="83"/>
      <c r="Q67" s="83"/>
    </row>
    <row r="68" spans="10:17" s="156" customFormat="1" ht="12.75">
      <c r="J68" s="157"/>
      <c r="K68" s="331"/>
      <c r="M68" s="336"/>
      <c r="N68" s="336"/>
      <c r="O68" s="83"/>
      <c r="P68" s="83"/>
      <c r="Q68" s="83"/>
    </row>
    <row r="69" spans="10:17" s="156" customFormat="1" ht="12.75">
      <c r="J69" s="157"/>
      <c r="K69" s="331"/>
      <c r="M69" s="336"/>
      <c r="N69" s="336"/>
      <c r="O69" s="83"/>
      <c r="P69" s="83"/>
      <c r="Q69" s="83"/>
    </row>
    <row r="70" spans="10:17" s="156" customFormat="1" ht="12.75">
      <c r="J70" s="157"/>
      <c r="K70" s="331"/>
      <c r="M70" s="336"/>
      <c r="N70" s="336"/>
      <c r="O70" s="83"/>
      <c r="P70" s="83"/>
      <c r="Q70" s="83"/>
    </row>
    <row r="71" spans="10:17" s="156" customFormat="1" ht="12.75">
      <c r="J71" s="157"/>
      <c r="K71" s="331"/>
      <c r="M71" s="336"/>
      <c r="N71" s="336"/>
      <c r="O71" s="83"/>
      <c r="P71" s="83"/>
      <c r="Q71" s="83"/>
    </row>
    <row r="72" spans="10:17" s="156" customFormat="1" ht="12.75">
      <c r="J72" s="157"/>
      <c r="K72" s="331"/>
      <c r="M72" s="336"/>
      <c r="N72" s="336"/>
      <c r="O72" s="83"/>
      <c r="P72" s="83"/>
      <c r="Q72" s="83"/>
    </row>
    <row r="73" spans="10:17" s="156" customFormat="1" ht="12.75">
      <c r="J73" s="157"/>
      <c r="K73" s="331"/>
      <c r="M73" s="336"/>
      <c r="N73" s="336"/>
      <c r="O73" s="83"/>
      <c r="P73" s="83"/>
      <c r="Q73" s="83"/>
    </row>
    <row r="74" spans="10:17" s="156" customFormat="1" ht="12.75">
      <c r="J74" s="157"/>
      <c r="K74" s="331"/>
      <c r="M74" s="336"/>
      <c r="N74" s="336"/>
      <c r="O74" s="83"/>
      <c r="P74" s="83"/>
      <c r="Q74" s="83"/>
    </row>
    <row r="75" spans="10:17" s="156" customFormat="1" ht="12.75">
      <c r="J75" s="157"/>
      <c r="K75" s="331"/>
      <c r="M75" s="336"/>
      <c r="N75" s="336"/>
      <c r="O75" s="83"/>
      <c r="P75" s="83"/>
      <c r="Q75" s="83"/>
    </row>
    <row r="76" spans="10:17" s="156" customFormat="1" ht="12.75">
      <c r="J76" s="157"/>
      <c r="K76" s="331"/>
      <c r="M76" s="336"/>
      <c r="N76" s="336"/>
      <c r="O76" s="83"/>
      <c r="P76" s="83"/>
      <c r="Q76" s="83"/>
    </row>
    <row r="77" spans="10:17" s="156" customFormat="1" ht="12.75">
      <c r="J77" s="157"/>
      <c r="K77" s="331"/>
      <c r="M77" s="336"/>
      <c r="N77" s="336"/>
      <c r="O77" s="83"/>
      <c r="P77" s="83"/>
      <c r="Q77" s="83"/>
    </row>
    <row r="78" spans="10:17" s="156" customFormat="1" ht="12.75">
      <c r="J78" s="157"/>
      <c r="K78" s="331"/>
      <c r="M78" s="336"/>
      <c r="N78" s="336"/>
      <c r="O78" s="83"/>
      <c r="P78" s="83"/>
      <c r="Q78" s="83"/>
    </row>
    <row r="79" spans="10:17" s="156" customFormat="1" ht="12.75">
      <c r="J79" s="157"/>
      <c r="K79" s="331"/>
      <c r="M79" s="336"/>
      <c r="N79" s="336"/>
      <c r="O79" s="83"/>
      <c r="P79" s="83"/>
      <c r="Q79" s="83"/>
    </row>
    <row r="80" spans="10:17" s="156" customFormat="1" ht="12.75">
      <c r="J80" s="157"/>
      <c r="K80" s="331"/>
      <c r="M80" s="336"/>
      <c r="N80" s="336"/>
      <c r="O80" s="83"/>
      <c r="P80" s="83"/>
      <c r="Q80" s="83"/>
    </row>
    <row r="81" spans="10:17" s="156" customFormat="1" ht="12.75">
      <c r="J81" s="157"/>
      <c r="K81" s="331"/>
      <c r="M81" s="336"/>
      <c r="N81" s="336"/>
      <c r="O81" s="83"/>
      <c r="P81" s="83"/>
      <c r="Q81" s="83"/>
    </row>
    <row r="82" spans="10:17" s="156" customFormat="1" ht="12.75">
      <c r="J82" s="157"/>
      <c r="K82" s="331"/>
      <c r="M82" s="336"/>
      <c r="N82" s="336"/>
      <c r="O82" s="83"/>
      <c r="P82" s="83"/>
      <c r="Q82" s="83"/>
    </row>
    <row r="83" spans="10:17" s="156" customFormat="1" ht="12.75">
      <c r="J83" s="157"/>
      <c r="K83" s="331"/>
      <c r="M83" s="336"/>
      <c r="N83" s="336"/>
      <c r="O83" s="83"/>
      <c r="P83" s="83"/>
      <c r="Q83" s="83"/>
    </row>
    <row r="84" spans="10:17" s="156" customFormat="1" ht="12.75">
      <c r="J84" s="157"/>
      <c r="K84" s="331"/>
      <c r="M84" s="336"/>
      <c r="N84" s="336"/>
      <c r="O84" s="83"/>
      <c r="P84" s="83"/>
      <c r="Q84" s="83"/>
    </row>
    <row r="85" spans="10:17" s="156" customFormat="1" ht="12.75">
      <c r="J85" s="157"/>
      <c r="K85" s="331"/>
      <c r="M85" s="336"/>
      <c r="N85" s="336"/>
      <c r="O85" s="83"/>
      <c r="P85" s="83"/>
      <c r="Q85" s="83"/>
    </row>
    <row r="86" spans="10:17" s="156" customFormat="1" ht="12.75">
      <c r="J86" s="157"/>
      <c r="K86" s="331"/>
      <c r="M86" s="336"/>
      <c r="N86" s="336"/>
      <c r="O86" s="83"/>
      <c r="P86" s="83"/>
      <c r="Q86" s="83"/>
    </row>
    <row r="87" spans="10:17" s="156" customFormat="1" ht="12.75">
      <c r="J87" s="157"/>
      <c r="K87" s="331"/>
      <c r="M87" s="336"/>
      <c r="N87" s="336"/>
      <c r="O87" s="83"/>
      <c r="P87" s="83"/>
      <c r="Q87" s="83"/>
    </row>
    <row r="88" spans="10:17" s="156" customFormat="1" ht="12.75">
      <c r="J88" s="157"/>
      <c r="K88" s="331"/>
      <c r="M88" s="336"/>
      <c r="N88" s="336"/>
      <c r="O88" s="83"/>
      <c r="P88" s="83"/>
      <c r="Q88" s="83"/>
    </row>
    <row r="89" spans="10:17" s="156" customFormat="1" ht="12.75">
      <c r="J89" s="157"/>
      <c r="K89" s="331"/>
      <c r="M89" s="336"/>
      <c r="N89" s="336"/>
      <c r="O89" s="83"/>
      <c r="P89" s="83"/>
      <c r="Q89" s="83"/>
    </row>
    <row r="90" spans="10:17" s="156" customFormat="1" ht="12.75">
      <c r="J90" s="157"/>
      <c r="K90" s="331"/>
      <c r="M90" s="336"/>
      <c r="N90" s="336"/>
      <c r="O90" s="83"/>
      <c r="P90" s="83"/>
      <c r="Q90" s="83"/>
    </row>
    <row r="91" spans="10:17" s="156" customFormat="1" ht="12.75">
      <c r="J91" s="157"/>
      <c r="K91" s="331"/>
      <c r="M91" s="336"/>
      <c r="N91" s="336"/>
      <c r="O91" s="83"/>
      <c r="P91" s="83"/>
      <c r="Q91" s="83"/>
    </row>
    <row r="92" spans="10:17" s="156" customFormat="1" ht="12.75">
      <c r="J92" s="157"/>
      <c r="K92" s="331"/>
      <c r="M92" s="336"/>
      <c r="N92" s="336"/>
      <c r="O92" s="83"/>
      <c r="P92" s="83"/>
      <c r="Q92" s="83"/>
    </row>
    <row r="93" spans="10:17" s="156" customFormat="1" ht="12.75">
      <c r="J93" s="157"/>
      <c r="K93" s="331"/>
      <c r="M93" s="336"/>
      <c r="N93" s="336"/>
      <c r="O93" s="83"/>
      <c r="P93" s="83"/>
      <c r="Q93" s="83"/>
    </row>
    <row r="94" spans="10:17" s="156" customFormat="1" ht="12.75">
      <c r="J94" s="157"/>
      <c r="K94" s="331"/>
      <c r="M94" s="336"/>
      <c r="N94" s="336"/>
      <c r="O94" s="83"/>
      <c r="P94" s="83"/>
      <c r="Q94" s="83"/>
    </row>
    <row r="95" spans="10:17" s="156" customFormat="1" ht="12.75">
      <c r="J95" s="157"/>
      <c r="K95" s="331"/>
      <c r="M95" s="336"/>
      <c r="N95" s="336"/>
      <c r="O95" s="83"/>
      <c r="P95" s="83"/>
      <c r="Q95" s="83"/>
    </row>
    <row r="96" spans="10:17" s="156" customFormat="1" ht="12.75">
      <c r="J96" s="157"/>
      <c r="K96" s="331"/>
      <c r="M96" s="336"/>
      <c r="N96" s="336"/>
      <c r="O96" s="83"/>
      <c r="P96" s="83"/>
      <c r="Q96" s="83"/>
    </row>
    <row r="97" spans="10:17" s="156" customFormat="1" ht="12.75">
      <c r="J97" s="157"/>
      <c r="K97" s="331"/>
      <c r="M97" s="336"/>
      <c r="N97" s="336"/>
      <c r="O97" s="83"/>
      <c r="P97" s="83"/>
      <c r="Q97" s="83"/>
    </row>
    <row r="98" spans="10:17" s="156" customFormat="1" ht="12.75">
      <c r="J98" s="157"/>
      <c r="K98" s="331"/>
      <c r="M98" s="336"/>
      <c r="N98" s="336"/>
      <c r="O98" s="83"/>
      <c r="P98" s="83"/>
      <c r="Q98" s="83"/>
    </row>
    <row r="99" spans="10:17" s="156" customFormat="1" ht="12.75">
      <c r="J99" s="157"/>
      <c r="K99" s="331"/>
      <c r="M99" s="336"/>
      <c r="N99" s="336"/>
      <c r="O99" s="83"/>
      <c r="P99" s="83"/>
      <c r="Q99" s="83"/>
    </row>
    <row r="100" spans="10:17" s="156" customFormat="1" ht="12.75">
      <c r="J100" s="157"/>
      <c r="K100" s="331"/>
      <c r="M100" s="336"/>
      <c r="N100" s="336"/>
      <c r="O100" s="83"/>
      <c r="P100" s="83"/>
      <c r="Q100" s="83"/>
    </row>
    <row r="101" spans="10:17" s="156" customFormat="1" ht="12.75">
      <c r="J101" s="157"/>
      <c r="K101" s="331"/>
      <c r="M101" s="336"/>
      <c r="N101" s="336"/>
      <c r="O101" s="83"/>
      <c r="P101" s="83"/>
      <c r="Q101" s="83"/>
    </row>
    <row r="102" spans="10:17" s="156" customFormat="1" ht="12.75">
      <c r="J102" s="157"/>
      <c r="K102" s="331"/>
      <c r="M102" s="336"/>
      <c r="N102" s="336"/>
      <c r="O102" s="83"/>
      <c r="P102" s="83"/>
      <c r="Q102" s="83"/>
    </row>
    <row r="103" spans="10:17" s="156" customFormat="1" ht="12.75">
      <c r="J103" s="157"/>
      <c r="K103" s="331"/>
      <c r="M103" s="336"/>
      <c r="N103" s="336"/>
      <c r="O103" s="83"/>
      <c r="P103" s="83"/>
      <c r="Q103" s="83"/>
    </row>
    <row r="104" spans="10:17" s="156" customFormat="1" ht="12.75">
      <c r="J104" s="157"/>
      <c r="K104" s="331"/>
      <c r="M104" s="336"/>
      <c r="N104" s="336"/>
      <c r="O104" s="83"/>
      <c r="P104" s="83"/>
      <c r="Q104" s="83"/>
    </row>
  </sheetData>
  <mergeCells count="8">
    <mergeCell ref="A31:K31"/>
    <mergeCell ref="A32:K32"/>
    <mergeCell ref="C8:D11"/>
    <mergeCell ref="E8:F11"/>
    <mergeCell ref="G8:H11"/>
    <mergeCell ref="K8:K12"/>
    <mergeCell ref="A28:K28"/>
    <mergeCell ref="A30:K30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57"/>
  <sheetViews>
    <sheetView showGridLines="0" zoomScaleNormal="100" zoomScaleSheetLayoutView="100" workbookViewId="0">
      <selection activeCell="I19" sqref="I19"/>
    </sheetView>
  </sheetViews>
  <sheetFormatPr baseColWidth="10" defaultRowHeight="15"/>
  <cols>
    <col min="1" max="1" width="4.140625" style="398" customWidth="1"/>
    <col min="2" max="2" width="20" style="398" customWidth="1"/>
    <col min="3" max="6" width="9.7109375" style="398" customWidth="1"/>
    <col min="7" max="7" width="10" style="398" customWidth="1"/>
    <col min="8" max="8" width="9.7109375" style="398" customWidth="1"/>
    <col min="9" max="9" width="11.28515625" style="398" customWidth="1"/>
    <col min="10" max="10" width="12.85546875" style="433" hidden="1" customWidth="1"/>
    <col min="11" max="11" width="12" style="332" customWidth="1"/>
    <col min="12" max="12" width="2.85546875" style="83" customWidth="1"/>
    <col min="13" max="14" width="8.42578125" style="434" customWidth="1"/>
    <col min="15" max="17" width="11.42578125" style="83"/>
    <col min="18" max="16384" width="11.42578125" style="398"/>
  </cols>
  <sheetData>
    <row r="1" spans="1:17" s="393" customFormat="1" ht="21">
      <c r="A1" s="1"/>
      <c r="B1" s="396" t="s">
        <v>98</v>
      </c>
      <c r="C1" s="396"/>
      <c r="D1" s="396"/>
      <c r="E1" s="396"/>
      <c r="F1" s="396"/>
      <c r="G1" s="396"/>
      <c r="H1" s="396"/>
      <c r="I1" s="396"/>
      <c r="J1" s="397"/>
      <c r="K1" s="308"/>
      <c r="L1" s="4"/>
      <c r="M1" s="395"/>
      <c r="N1" s="395"/>
      <c r="O1" s="4"/>
      <c r="P1" s="4"/>
      <c r="Q1" s="4"/>
    </row>
    <row r="2" spans="1:17" ht="9.9499999999999993" customHeight="1">
      <c r="A2" s="5"/>
      <c r="B2" s="396"/>
      <c r="C2" s="396"/>
      <c r="D2" s="396"/>
      <c r="E2" s="396"/>
      <c r="F2" s="396"/>
      <c r="G2" s="396"/>
      <c r="H2" s="396"/>
      <c r="I2" s="396"/>
      <c r="J2" s="397"/>
      <c r="K2" s="308"/>
    </row>
    <row r="3" spans="1:17" ht="20.25" customHeight="1">
      <c r="A3" s="85"/>
      <c r="B3" s="264"/>
      <c r="C3" s="396"/>
      <c r="D3" s="396"/>
      <c r="E3" s="396"/>
      <c r="F3" s="396"/>
      <c r="G3" s="396"/>
      <c r="H3" s="396"/>
      <c r="I3" s="396"/>
      <c r="J3" s="397"/>
      <c r="K3" s="308"/>
      <c r="O3" s="311"/>
      <c r="P3" s="311"/>
      <c r="Q3" s="311"/>
    </row>
    <row r="4" spans="1:17" s="13" customFormat="1" ht="44.2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  <c r="N4" s="261"/>
    </row>
    <row r="5" spans="1:17" s="13" customFormat="1" ht="30.75" customHeight="1">
      <c r="A5" s="159" t="s">
        <v>184</v>
      </c>
      <c r="B5" s="159"/>
      <c r="C5" s="11"/>
      <c r="D5" s="11"/>
      <c r="E5" s="11"/>
      <c r="F5" s="11"/>
      <c r="G5" s="11"/>
      <c r="H5" s="11"/>
      <c r="I5" s="11"/>
      <c r="J5" s="12"/>
      <c r="K5" s="312"/>
      <c r="N5" s="261"/>
    </row>
    <row r="6" spans="1:17" s="13" customFormat="1" ht="34.5" customHeight="1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  <c r="M6" s="261"/>
      <c r="N6" s="261"/>
    </row>
    <row r="7" spans="1:17" s="128" customFormat="1" ht="30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35"/>
      <c r="M7" s="260"/>
      <c r="N7" s="260"/>
      <c r="O7" s="127"/>
      <c r="P7" s="127"/>
      <c r="Q7" s="127"/>
    </row>
    <row r="8" spans="1:17" s="130" customFormat="1" ht="15.95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M8" s="257"/>
      <c r="N8" s="257"/>
      <c r="O8" s="254"/>
      <c r="P8" s="254"/>
      <c r="Q8" s="254"/>
    </row>
    <row r="9" spans="1:17" s="130" customFormat="1" ht="15.95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M9" s="257"/>
      <c r="N9" s="257"/>
      <c r="O9" s="254"/>
      <c r="P9" s="254"/>
      <c r="Q9" s="254"/>
    </row>
    <row r="10" spans="1:17" s="130" customFormat="1" ht="18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1"/>
      <c r="M10" s="257"/>
      <c r="N10" s="257"/>
      <c r="O10" s="254"/>
      <c r="P10" s="254"/>
      <c r="Q10" s="254"/>
    </row>
    <row r="11" spans="1:17" s="130" customFormat="1" ht="15.95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1"/>
      <c r="M11" s="257"/>
      <c r="N11" s="257"/>
      <c r="O11" s="254"/>
      <c r="P11" s="254"/>
      <c r="Q11" s="254"/>
    </row>
    <row r="12" spans="1:17" s="130" customFormat="1" ht="21.75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M12" s="22"/>
      <c r="N12" s="22"/>
      <c r="O12" s="70"/>
      <c r="P12" s="70"/>
      <c r="Q12" s="70"/>
    </row>
    <row r="13" spans="1:17" s="37" customFormat="1" ht="20.25" customHeight="1">
      <c r="A13" s="407" t="s">
        <v>21</v>
      </c>
      <c r="B13" s="408" t="s">
        <v>185</v>
      </c>
      <c r="C13" s="245">
        <f>9918+627</f>
        <v>10545</v>
      </c>
      <c r="D13" s="245">
        <v>5285</v>
      </c>
      <c r="E13" s="244">
        <v>68.428315164895821</v>
      </c>
      <c r="F13" s="244">
        <v>36.463364150683041</v>
      </c>
      <c r="G13" s="245">
        <v>87</v>
      </c>
      <c r="H13" s="245">
        <v>16</v>
      </c>
      <c r="I13" s="244">
        <v>180.6</v>
      </c>
      <c r="J13" s="243">
        <v>68.2</v>
      </c>
      <c r="K13" s="242">
        <v>57976</v>
      </c>
      <c r="L13" s="346"/>
      <c r="M13" s="90"/>
      <c r="N13" s="90"/>
    </row>
    <row r="14" spans="1:17" s="37" customFormat="1" ht="20.25" customHeight="1">
      <c r="A14" s="407">
        <v>2</v>
      </c>
      <c r="B14" s="408" t="s">
        <v>186</v>
      </c>
      <c r="C14" s="245">
        <v>318</v>
      </c>
      <c r="D14" s="245">
        <v>0</v>
      </c>
      <c r="E14" s="244">
        <v>90.199155099577553</v>
      </c>
      <c r="F14" s="244">
        <v>0</v>
      </c>
      <c r="G14" s="245">
        <v>10</v>
      </c>
      <c r="H14" s="245">
        <v>0</v>
      </c>
      <c r="I14" s="244">
        <v>12.2</v>
      </c>
      <c r="J14" s="243">
        <v>3.3</v>
      </c>
      <c r="K14" s="242">
        <v>1657</v>
      </c>
      <c r="L14" s="346"/>
      <c r="M14" s="90"/>
      <c r="N14" s="90"/>
    </row>
    <row r="15" spans="1:17" s="37" customFormat="1" ht="20.25" customHeight="1">
      <c r="A15" s="407">
        <v>3</v>
      </c>
      <c r="B15" s="408" t="s">
        <v>187</v>
      </c>
      <c r="C15" s="245">
        <v>2196</v>
      </c>
      <c r="D15" s="245">
        <v>817</v>
      </c>
      <c r="E15" s="244" t="s">
        <v>24</v>
      </c>
      <c r="F15" s="244">
        <v>40.367346938775505</v>
      </c>
      <c r="G15" s="245">
        <v>73</v>
      </c>
      <c r="H15" s="245">
        <v>5</v>
      </c>
      <c r="I15" s="244">
        <v>33.700000000000003</v>
      </c>
      <c r="J15" s="243">
        <v>13.8</v>
      </c>
      <c r="K15" s="242">
        <v>9310</v>
      </c>
      <c r="L15" s="346"/>
      <c r="M15" s="90"/>
      <c r="N15" s="90"/>
    </row>
    <row r="16" spans="1:17" s="37" customFormat="1" ht="20.25" customHeight="1">
      <c r="A16" s="407">
        <v>4</v>
      </c>
      <c r="B16" s="408" t="s">
        <v>188</v>
      </c>
      <c r="C16" s="245">
        <v>527</v>
      </c>
      <c r="D16" s="245">
        <v>0</v>
      </c>
      <c r="E16" s="244">
        <v>99.766146993318486</v>
      </c>
      <c r="F16" s="244">
        <v>0</v>
      </c>
      <c r="G16" s="245">
        <v>3</v>
      </c>
      <c r="H16" s="245">
        <v>0</v>
      </c>
      <c r="I16" s="244">
        <v>9.6</v>
      </c>
      <c r="J16" s="243">
        <v>2.2999999999999998</v>
      </c>
      <c r="K16" s="242">
        <v>1796</v>
      </c>
      <c r="L16" s="346"/>
      <c r="M16" s="90"/>
      <c r="N16" s="90"/>
    </row>
    <row r="17" spans="1:14" s="37" customFormat="1" ht="20.25" customHeight="1">
      <c r="A17" s="407">
        <v>5</v>
      </c>
      <c r="B17" s="408" t="s">
        <v>189</v>
      </c>
      <c r="C17" s="245">
        <v>361</v>
      </c>
      <c r="D17" s="245">
        <v>0</v>
      </c>
      <c r="E17" s="244">
        <v>44.716012084592144</v>
      </c>
      <c r="F17" s="244">
        <v>0</v>
      </c>
      <c r="G17" s="245">
        <v>7</v>
      </c>
      <c r="H17" s="245">
        <v>0</v>
      </c>
      <c r="I17" s="244">
        <v>8.4</v>
      </c>
      <c r="J17" s="243">
        <v>2.1</v>
      </c>
      <c r="K17" s="242">
        <v>3310</v>
      </c>
      <c r="L17" s="346"/>
      <c r="M17" s="90"/>
      <c r="N17" s="90"/>
    </row>
    <row r="18" spans="1:14" s="37" customFormat="1" ht="20.25" customHeight="1">
      <c r="A18" s="407">
        <v>6</v>
      </c>
      <c r="B18" s="408" t="s">
        <v>190</v>
      </c>
      <c r="C18" s="245">
        <v>909</v>
      </c>
      <c r="D18" s="245">
        <v>0</v>
      </c>
      <c r="E18" s="244" t="s">
        <v>24</v>
      </c>
      <c r="F18" s="244">
        <v>0</v>
      </c>
      <c r="G18" s="245">
        <v>14</v>
      </c>
      <c r="H18" s="245">
        <v>0</v>
      </c>
      <c r="I18" s="244">
        <v>19.7</v>
      </c>
      <c r="J18" s="243">
        <v>6.7</v>
      </c>
      <c r="K18" s="242">
        <v>3528</v>
      </c>
      <c r="L18" s="346"/>
      <c r="M18" s="90"/>
      <c r="N18" s="90"/>
    </row>
    <row r="19" spans="1:14" s="37" customFormat="1" ht="20.25" customHeight="1">
      <c r="A19" s="407">
        <v>7</v>
      </c>
      <c r="B19" s="408" t="s">
        <v>191</v>
      </c>
      <c r="C19" s="245">
        <v>702</v>
      </c>
      <c r="D19" s="245">
        <v>0</v>
      </c>
      <c r="E19" s="244">
        <v>76.15035317860746</v>
      </c>
      <c r="F19" s="244">
        <v>0</v>
      </c>
      <c r="G19" s="245">
        <v>15</v>
      </c>
      <c r="H19" s="245">
        <v>0</v>
      </c>
      <c r="I19" s="244">
        <v>12</v>
      </c>
      <c r="J19" s="243">
        <v>4.2</v>
      </c>
      <c r="K19" s="242">
        <v>3964</v>
      </c>
      <c r="L19" s="346"/>
      <c r="M19" s="90"/>
      <c r="N19" s="90"/>
    </row>
    <row r="20" spans="1:14" s="37" customFormat="1" ht="20.25" customHeight="1">
      <c r="A20" s="407">
        <v>8</v>
      </c>
      <c r="B20" s="408" t="s">
        <v>192</v>
      </c>
      <c r="C20" s="245">
        <v>461</v>
      </c>
      <c r="D20" s="245">
        <v>750</v>
      </c>
      <c r="E20" s="244">
        <v>8.5129957065694111</v>
      </c>
      <c r="F20" s="244">
        <v>13.849776095286458</v>
      </c>
      <c r="G20" s="245">
        <v>43</v>
      </c>
      <c r="H20" s="245">
        <v>9</v>
      </c>
      <c r="I20" s="244">
        <v>41</v>
      </c>
      <c r="J20" s="243">
        <v>7.2</v>
      </c>
      <c r="K20" s="242">
        <v>21661</v>
      </c>
      <c r="L20" s="346"/>
      <c r="M20" s="90"/>
      <c r="N20" s="90"/>
    </row>
    <row r="21" spans="1:14" s="37" customFormat="1" ht="20.25" customHeight="1">
      <c r="A21" s="407">
        <v>9</v>
      </c>
      <c r="B21" s="408" t="s">
        <v>193</v>
      </c>
      <c r="C21" s="245">
        <v>2755</v>
      </c>
      <c r="D21" s="245">
        <v>1207</v>
      </c>
      <c r="E21" s="244" t="s">
        <v>24</v>
      </c>
      <c r="F21" s="244">
        <v>46.553295932678822</v>
      </c>
      <c r="G21" s="245">
        <v>103</v>
      </c>
      <c r="H21" s="245">
        <v>0</v>
      </c>
      <c r="I21" s="244">
        <v>53.6</v>
      </c>
      <c r="J21" s="243">
        <v>17.100000000000001</v>
      </c>
      <c r="K21" s="242">
        <v>11408</v>
      </c>
      <c r="L21" s="346"/>
      <c r="M21" s="90"/>
      <c r="N21" s="90"/>
    </row>
    <row r="22" spans="1:14" s="37" customFormat="1" ht="20.25" customHeight="1">
      <c r="A22" s="407">
        <v>10</v>
      </c>
      <c r="B22" s="408" t="s">
        <v>194</v>
      </c>
      <c r="C22" s="245">
        <v>286</v>
      </c>
      <c r="D22" s="245">
        <v>0</v>
      </c>
      <c r="E22" s="244" t="s">
        <v>24</v>
      </c>
      <c r="F22" s="244">
        <v>0</v>
      </c>
      <c r="G22" s="245">
        <v>0</v>
      </c>
      <c r="H22" s="245">
        <v>0</v>
      </c>
      <c r="I22" s="244">
        <v>2.8</v>
      </c>
      <c r="J22" s="243">
        <v>1.6</v>
      </c>
      <c r="K22" s="242">
        <v>1097</v>
      </c>
      <c r="L22" s="346"/>
      <c r="M22" s="90"/>
      <c r="N22" s="90"/>
    </row>
    <row r="23" spans="1:14" s="37" customFormat="1" ht="20.25" customHeight="1">
      <c r="A23" s="407">
        <v>11</v>
      </c>
      <c r="B23" s="408" t="s">
        <v>195</v>
      </c>
      <c r="C23" s="245">
        <v>786</v>
      </c>
      <c r="D23" s="245">
        <v>0</v>
      </c>
      <c r="E23" s="244" t="s">
        <v>24</v>
      </c>
      <c r="F23" s="244">
        <v>0</v>
      </c>
      <c r="G23" s="245">
        <v>6</v>
      </c>
      <c r="H23" s="245">
        <v>0</v>
      </c>
      <c r="I23" s="244">
        <v>20.9</v>
      </c>
      <c r="J23" s="243">
        <v>7.9</v>
      </c>
      <c r="K23" s="242">
        <v>3381</v>
      </c>
      <c r="L23" s="346"/>
      <c r="M23" s="90"/>
      <c r="N23" s="90"/>
    </row>
    <row r="24" spans="1:14" s="37" customFormat="1" ht="20.25" customHeight="1">
      <c r="A24" s="407">
        <v>12</v>
      </c>
      <c r="B24" s="408" t="s">
        <v>196</v>
      </c>
      <c r="C24" s="245">
        <v>406</v>
      </c>
      <c r="D24" s="245">
        <v>0</v>
      </c>
      <c r="E24" s="244" t="s">
        <v>24</v>
      </c>
      <c r="F24" s="244">
        <v>0</v>
      </c>
      <c r="G24" s="245">
        <v>0</v>
      </c>
      <c r="H24" s="245">
        <v>0</v>
      </c>
      <c r="I24" s="244">
        <v>4</v>
      </c>
      <c r="J24" s="243">
        <v>1.2</v>
      </c>
      <c r="K24" s="242">
        <v>1432</v>
      </c>
      <c r="L24" s="346"/>
      <c r="M24" s="90"/>
      <c r="N24" s="90"/>
    </row>
    <row r="25" spans="1:14" s="37" customFormat="1" ht="20.25" customHeight="1">
      <c r="A25" s="407">
        <v>13</v>
      </c>
      <c r="B25" s="408" t="s">
        <v>197</v>
      </c>
      <c r="C25" s="245">
        <v>603</v>
      </c>
      <c r="D25" s="245">
        <v>0</v>
      </c>
      <c r="E25" s="244">
        <v>43.825941110696974</v>
      </c>
      <c r="F25" s="244">
        <v>0</v>
      </c>
      <c r="G25" s="245">
        <v>2</v>
      </c>
      <c r="H25" s="245">
        <v>0</v>
      </c>
      <c r="I25" s="244">
        <v>6.2</v>
      </c>
      <c r="J25" s="243">
        <v>1.9</v>
      </c>
      <c r="K25" s="242">
        <v>5366</v>
      </c>
      <c r="L25" s="346"/>
      <c r="M25" s="90"/>
      <c r="N25" s="90"/>
    </row>
    <row r="26" spans="1:14" s="37" customFormat="1" ht="20.25" customHeight="1">
      <c r="A26" s="407">
        <v>14</v>
      </c>
      <c r="B26" s="408" t="s">
        <v>198</v>
      </c>
      <c r="C26" s="245">
        <v>3007</v>
      </c>
      <c r="D26" s="245">
        <v>921</v>
      </c>
      <c r="E26" s="244">
        <v>99.798315037018114</v>
      </c>
      <c r="F26" s="244">
        <v>30.566760275721215</v>
      </c>
      <c r="G26" s="245">
        <v>3</v>
      </c>
      <c r="H26" s="245">
        <v>2</v>
      </c>
      <c r="I26" s="244">
        <v>35.9</v>
      </c>
      <c r="J26" s="243">
        <v>8.8000000000000007</v>
      </c>
      <c r="K26" s="242">
        <v>11751</v>
      </c>
      <c r="L26" s="346"/>
      <c r="M26" s="90"/>
      <c r="N26" s="90"/>
    </row>
    <row r="27" spans="1:14" s="37" customFormat="1" ht="20.25" customHeight="1">
      <c r="A27" s="407">
        <v>15</v>
      </c>
      <c r="B27" s="411" t="s">
        <v>199</v>
      </c>
      <c r="C27" s="245">
        <v>479</v>
      </c>
      <c r="D27" s="245">
        <v>0</v>
      </c>
      <c r="E27" s="244">
        <v>68.747757445281664</v>
      </c>
      <c r="F27" s="244">
        <v>0</v>
      </c>
      <c r="G27" s="245">
        <v>8</v>
      </c>
      <c r="H27" s="245">
        <v>0</v>
      </c>
      <c r="I27" s="244">
        <v>14.1</v>
      </c>
      <c r="J27" s="243">
        <v>2.6</v>
      </c>
      <c r="K27" s="242">
        <v>2787</v>
      </c>
      <c r="L27" s="346"/>
      <c r="M27" s="90"/>
      <c r="N27" s="90"/>
    </row>
    <row r="28" spans="1:14" s="37" customFormat="1" ht="20.25" customHeight="1">
      <c r="A28" s="407">
        <v>16</v>
      </c>
      <c r="B28" s="408" t="s">
        <v>200</v>
      </c>
      <c r="C28" s="245">
        <v>340</v>
      </c>
      <c r="D28" s="245">
        <v>0</v>
      </c>
      <c r="E28" s="244" t="s">
        <v>24</v>
      </c>
      <c r="F28" s="244">
        <v>0</v>
      </c>
      <c r="G28" s="245">
        <v>15</v>
      </c>
      <c r="H28" s="245">
        <v>0</v>
      </c>
      <c r="I28" s="244">
        <v>6.7</v>
      </c>
      <c r="J28" s="243">
        <v>2</v>
      </c>
      <c r="K28" s="242">
        <v>957</v>
      </c>
      <c r="L28" s="346"/>
      <c r="M28" s="90"/>
      <c r="N28" s="90"/>
    </row>
    <row r="29" spans="1:14" s="37" customFormat="1" ht="20.25" customHeight="1">
      <c r="A29" s="407">
        <v>17</v>
      </c>
      <c r="B29" s="411" t="s">
        <v>201</v>
      </c>
      <c r="C29" s="245">
        <v>325</v>
      </c>
      <c r="D29" s="245">
        <v>0</v>
      </c>
      <c r="E29" s="244" t="s">
        <v>24</v>
      </c>
      <c r="F29" s="244">
        <v>0</v>
      </c>
      <c r="G29" s="245">
        <v>11</v>
      </c>
      <c r="H29" s="245">
        <v>0</v>
      </c>
      <c r="I29" s="244">
        <v>7.2</v>
      </c>
      <c r="J29" s="243">
        <v>0.9</v>
      </c>
      <c r="K29" s="242">
        <v>947</v>
      </c>
      <c r="L29" s="346"/>
      <c r="M29" s="90"/>
      <c r="N29" s="90"/>
    </row>
    <row r="30" spans="1:14" s="37" customFormat="1" ht="20.25" customHeight="1">
      <c r="A30" s="407">
        <v>18</v>
      </c>
      <c r="B30" s="408" t="s">
        <v>202</v>
      </c>
      <c r="C30" s="245">
        <v>1662</v>
      </c>
      <c r="D30" s="245">
        <v>1185</v>
      </c>
      <c r="E30" s="244" t="s">
        <v>24</v>
      </c>
      <c r="F30" s="244">
        <v>88.240101707228476</v>
      </c>
      <c r="G30" s="245">
        <v>17</v>
      </c>
      <c r="H30" s="245">
        <v>12</v>
      </c>
      <c r="I30" s="244">
        <v>29</v>
      </c>
      <c r="J30" s="243">
        <v>4.8</v>
      </c>
      <c r="K30" s="242">
        <v>5506</v>
      </c>
      <c r="L30" s="346"/>
      <c r="M30" s="90"/>
      <c r="N30" s="90"/>
    </row>
    <row r="31" spans="1:14" s="37" customFormat="1" ht="20.25" customHeight="1">
      <c r="A31" s="407">
        <v>20</v>
      </c>
      <c r="B31" s="408" t="s">
        <v>203</v>
      </c>
      <c r="C31" s="245">
        <v>979</v>
      </c>
      <c r="D31" s="245">
        <v>0</v>
      </c>
      <c r="E31" s="244">
        <v>38.443635667081693</v>
      </c>
      <c r="F31" s="244">
        <v>0</v>
      </c>
      <c r="G31" s="245">
        <v>93</v>
      </c>
      <c r="H31" s="245">
        <v>0</v>
      </c>
      <c r="I31" s="244">
        <v>15.9</v>
      </c>
      <c r="J31" s="243">
        <v>1.4</v>
      </c>
      <c r="K31" s="242">
        <v>10441</v>
      </c>
      <c r="L31" s="346"/>
      <c r="M31" s="90"/>
      <c r="N31" s="90"/>
    </row>
    <row r="32" spans="1:14" s="37" customFormat="1" ht="20.25" customHeight="1">
      <c r="A32" s="407">
        <v>19</v>
      </c>
      <c r="B32" s="408" t="s">
        <v>204</v>
      </c>
      <c r="C32" s="245">
        <v>3437</v>
      </c>
      <c r="D32" s="245">
        <v>1954</v>
      </c>
      <c r="E32" s="244">
        <v>89.96793403573065</v>
      </c>
      <c r="F32" s="244">
        <v>51.148485046790128</v>
      </c>
      <c r="G32" s="245">
        <v>15</v>
      </c>
      <c r="H32" s="245">
        <v>2</v>
      </c>
      <c r="I32" s="244">
        <v>62.3</v>
      </c>
      <c r="J32" s="243">
        <v>22.5</v>
      </c>
      <c r="K32" s="242">
        <v>15281</v>
      </c>
      <c r="L32" s="346"/>
      <c r="M32" s="90"/>
      <c r="N32" s="90"/>
    </row>
    <row r="33" spans="1:17" s="37" customFormat="1" ht="20.25" customHeight="1">
      <c r="A33" s="407">
        <v>21</v>
      </c>
      <c r="B33" s="408" t="s">
        <v>205</v>
      </c>
      <c r="C33" s="245">
        <v>203</v>
      </c>
      <c r="D33" s="245">
        <v>0</v>
      </c>
      <c r="E33" s="244">
        <v>21.934089681253376</v>
      </c>
      <c r="F33" s="244">
        <v>0</v>
      </c>
      <c r="G33" s="245">
        <v>19</v>
      </c>
      <c r="H33" s="245">
        <v>0</v>
      </c>
      <c r="I33" s="244">
        <v>5.4</v>
      </c>
      <c r="J33" s="243">
        <v>2.2000000000000002</v>
      </c>
      <c r="K33" s="242">
        <v>3702</v>
      </c>
      <c r="L33" s="346"/>
      <c r="M33" s="90"/>
      <c r="N33" s="90"/>
    </row>
    <row r="34" spans="1:17" s="139" customFormat="1" ht="12" customHeight="1">
      <c r="A34" s="436"/>
      <c r="B34" s="437"/>
      <c r="C34" s="352"/>
      <c r="D34" s="352"/>
      <c r="E34" s="353"/>
      <c r="F34" s="353"/>
      <c r="G34" s="352"/>
      <c r="H34" s="352"/>
      <c r="I34" s="353"/>
      <c r="J34" s="354"/>
      <c r="K34" s="355"/>
      <c r="M34" s="287"/>
      <c r="N34" s="287"/>
      <c r="O34" s="37"/>
      <c r="P34" s="37"/>
      <c r="Q34" s="37"/>
    </row>
    <row r="35" spans="1:17" s="60" customFormat="1" ht="18.75" customHeight="1">
      <c r="A35" s="420"/>
      <c r="B35" s="234" t="s">
        <v>35</v>
      </c>
      <c r="C35" s="232">
        <f>SUM(C13:C33)</f>
        <v>31287</v>
      </c>
      <c r="D35" s="232">
        <f>SUM(D13:D33)</f>
        <v>12119</v>
      </c>
      <c r="E35" s="233">
        <v>70.916968486612731</v>
      </c>
      <c r="F35" s="231">
        <v>28.031400557379637</v>
      </c>
      <c r="G35" s="232">
        <v>544</v>
      </c>
      <c r="H35" s="232">
        <v>46</v>
      </c>
      <c r="I35" s="233">
        <v>581.19999999999993</v>
      </c>
      <c r="J35" s="289">
        <v>182.70000000000002</v>
      </c>
      <c r="K35" s="290">
        <v>177258</v>
      </c>
      <c r="L35" s="438"/>
      <c r="M35" s="358"/>
      <c r="N35" s="358"/>
      <c r="O35" s="139"/>
      <c r="P35" s="139"/>
      <c r="Q35" s="139"/>
    </row>
    <row r="36" spans="1:17" s="51" customFormat="1" ht="15" customHeight="1">
      <c r="A36" s="439"/>
      <c r="B36" s="62"/>
      <c r="C36" s="440"/>
      <c r="D36" s="440"/>
      <c r="E36" s="440"/>
      <c r="F36" s="440"/>
      <c r="G36" s="440"/>
      <c r="H36" s="440"/>
      <c r="I36" s="441"/>
      <c r="J36" s="442"/>
      <c r="K36" s="443"/>
      <c r="M36" s="202"/>
      <c r="N36" s="202"/>
    </row>
    <row r="37" spans="1:17" s="155" customFormat="1" ht="24.75" customHeight="1">
      <c r="A37" s="539" t="s">
        <v>182</v>
      </c>
      <c r="B37" s="539"/>
      <c r="C37" s="539"/>
      <c r="D37" s="539"/>
      <c r="E37" s="539"/>
      <c r="F37" s="539"/>
      <c r="G37" s="539"/>
      <c r="H37" s="539"/>
      <c r="I37" s="539"/>
      <c r="J37" s="539"/>
      <c r="K37" s="539"/>
      <c r="M37" s="303"/>
      <c r="N37" s="303"/>
    </row>
    <row r="38" spans="1:17" s="155" customFormat="1" ht="15" customHeight="1">
      <c r="A38" s="540" t="s">
        <v>206</v>
      </c>
      <c r="B38" s="540"/>
      <c r="C38" s="540"/>
      <c r="D38" s="540"/>
      <c r="E38" s="540"/>
      <c r="F38" s="540"/>
      <c r="G38" s="540"/>
      <c r="H38" s="540"/>
      <c r="I38" s="540"/>
      <c r="J38" s="540"/>
      <c r="K38" s="540"/>
      <c r="M38" s="303"/>
      <c r="N38" s="303"/>
    </row>
    <row r="39" spans="1:17" s="155" customFormat="1" ht="33" customHeight="1">
      <c r="A39" s="513" t="s">
        <v>207</v>
      </c>
      <c r="B39" s="513"/>
      <c r="C39" s="513"/>
      <c r="D39" s="513"/>
      <c r="E39" s="513"/>
      <c r="F39" s="513"/>
      <c r="G39" s="513"/>
      <c r="H39" s="513"/>
      <c r="I39" s="513"/>
      <c r="J39" s="513"/>
      <c r="K39" s="513"/>
      <c r="M39" s="303"/>
      <c r="N39" s="303"/>
    </row>
    <row r="40" spans="1:17" s="72" customFormat="1" ht="16.5" customHeight="1">
      <c r="A40" s="497" t="s">
        <v>39</v>
      </c>
      <c r="B40" s="498"/>
      <c r="C40" s="498"/>
      <c r="D40" s="498"/>
      <c r="E40" s="498"/>
      <c r="F40" s="498"/>
      <c r="G40" s="498"/>
      <c r="H40" s="498"/>
      <c r="I40" s="498"/>
      <c r="J40" s="498"/>
      <c r="K40" s="498"/>
    </row>
    <row r="41" spans="1:17" s="51" customFormat="1" ht="25.5" customHeight="1">
      <c r="A41" s="532" t="s">
        <v>120</v>
      </c>
      <c r="B41" s="532"/>
      <c r="C41" s="532"/>
      <c r="D41" s="532"/>
      <c r="E41" s="532"/>
      <c r="F41" s="532"/>
      <c r="G41" s="532"/>
      <c r="H41" s="532"/>
      <c r="I41" s="532"/>
      <c r="J41" s="532"/>
      <c r="K41" s="532"/>
      <c r="L41" s="118"/>
      <c r="M41" s="202"/>
      <c r="N41" s="202"/>
    </row>
    <row r="42" spans="1:17" s="118" customFormat="1" ht="9" customHeight="1">
      <c r="A42" s="73"/>
      <c r="B42" s="73"/>
      <c r="C42" s="73"/>
      <c r="D42" s="73"/>
      <c r="E42" s="73"/>
      <c r="F42" s="73"/>
      <c r="G42" s="73"/>
      <c r="H42" s="73"/>
      <c r="I42" s="444"/>
      <c r="J42" s="74"/>
      <c r="K42" s="330"/>
      <c r="M42" s="305"/>
      <c r="N42" s="305"/>
    </row>
    <row r="43" spans="1:17" s="51" customFormat="1" ht="13.5" customHeight="1">
      <c r="J43" s="75"/>
      <c r="K43" s="445"/>
      <c r="M43" s="202"/>
      <c r="N43" s="202"/>
    </row>
    <row r="44" spans="1:17" s="51" customFormat="1" ht="12.75">
      <c r="J44" s="75"/>
      <c r="K44" s="445"/>
      <c r="M44" s="202"/>
      <c r="N44" s="202"/>
    </row>
    <row r="45" spans="1:17" s="51" customFormat="1" ht="12.75">
      <c r="J45" s="75"/>
      <c r="K45" s="445"/>
      <c r="M45" s="202"/>
      <c r="N45" s="202"/>
    </row>
    <row r="46" spans="1:17" s="51" customFormat="1" ht="12.75">
      <c r="J46" s="75"/>
      <c r="K46" s="445"/>
      <c r="M46" s="202"/>
      <c r="N46" s="202"/>
    </row>
    <row r="47" spans="1:17" s="51" customFormat="1" ht="12.75">
      <c r="J47" s="75"/>
      <c r="K47" s="445"/>
      <c r="M47" s="202"/>
      <c r="N47" s="202"/>
    </row>
    <row r="48" spans="1:17" s="51" customFormat="1" ht="12.75">
      <c r="J48" s="75"/>
      <c r="K48" s="445"/>
      <c r="M48" s="202"/>
      <c r="N48" s="202"/>
    </row>
    <row r="49" spans="10:14" s="51" customFormat="1" ht="12.75">
      <c r="J49" s="75"/>
      <c r="K49" s="445"/>
      <c r="M49" s="202"/>
      <c r="N49" s="202"/>
    </row>
    <row r="50" spans="10:14" s="51" customFormat="1" ht="12.75">
      <c r="J50" s="75"/>
      <c r="K50" s="445"/>
      <c r="M50" s="202"/>
      <c r="N50" s="202"/>
    </row>
    <row r="51" spans="10:14" s="51" customFormat="1" ht="12.75">
      <c r="J51" s="75"/>
      <c r="K51" s="445"/>
      <c r="M51" s="202"/>
      <c r="N51" s="202"/>
    </row>
    <row r="52" spans="10:14" s="51" customFormat="1" ht="12.75">
      <c r="J52" s="75"/>
      <c r="K52" s="445"/>
      <c r="M52" s="202"/>
      <c r="N52" s="202"/>
    </row>
    <row r="53" spans="10:14" s="51" customFormat="1" ht="12.75">
      <c r="J53" s="75"/>
      <c r="K53" s="445"/>
      <c r="M53" s="202"/>
      <c r="N53" s="202"/>
    </row>
    <row r="54" spans="10:14" s="51" customFormat="1" ht="12.75">
      <c r="J54" s="75"/>
      <c r="K54" s="445"/>
      <c r="M54" s="202"/>
      <c r="N54" s="202"/>
    </row>
    <row r="55" spans="10:14" s="51" customFormat="1" ht="12.75">
      <c r="J55" s="75"/>
      <c r="K55" s="445"/>
      <c r="M55" s="202"/>
      <c r="N55" s="202"/>
    </row>
    <row r="56" spans="10:14" s="51" customFormat="1" ht="12.75">
      <c r="J56" s="75"/>
      <c r="K56" s="445"/>
      <c r="M56" s="202"/>
      <c r="N56" s="202"/>
    </row>
    <row r="57" spans="10:14" s="51" customFormat="1" ht="12.75">
      <c r="J57" s="75"/>
      <c r="K57" s="445"/>
      <c r="M57" s="202"/>
      <c r="N57" s="202"/>
    </row>
  </sheetData>
  <mergeCells count="9">
    <mergeCell ref="A39:K39"/>
    <mergeCell ref="A40:K40"/>
    <mergeCell ref="A41:K41"/>
    <mergeCell ref="C8:D11"/>
    <mergeCell ref="E8:F11"/>
    <mergeCell ref="G8:H11"/>
    <mergeCell ref="K8:K12"/>
    <mergeCell ref="A37:K37"/>
    <mergeCell ref="A38:K3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2" orientation="portrait" r:id="rId1"/>
  <headerFooter scaleWithDoc="0" alignWithMargins="0">
    <oddFooter>&amp;C&amp;16 35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3"/>
  <sheetViews>
    <sheetView showGridLines="0" zoomScaleNormal="100" zoomScaleSheetLayoutView="100" workbookViewId="0">
      <selection activeCell="I19" sqref="I19"/>
    </sheetView>
  </sheetViews>
  <sheetFormatPr baseColWidth="10" defaultRowHeight="15"/>
  <cols>
    <col min="1" max="1" width="4" style="398" customWidth="1"/>
    <col min="2" max="2" width="18" style="398" customWidth="1"/>
    <col min="3" max="6" width="9.7109375" style="398" customWidth="1"/>
    <col min="7" max="7" width="9.140625" style="398" customWidth="1"/>
    <col min="8" max="8" width="9.7109375" style="398" customWidth="1"/>
    <col min="9" max="9" width="12.42578125" style="398" customWidth="1"/>
    <col min="10" max="10" width="11.85546875" style="433" hidden="1" customWidth="1"/>
    <col min="11" max="11" width="12.28515625" style="332" customWidth="1"/>
    <col min="12" max="12" width="10.28515625" style="434" customWidth="1"/>
    <col min="13" max="13" width="10" style="434" customWidth="1"/>
    <col min="14" max="16" width="11.42578125" style="83"/>
    <col min="17" max="16384" width="11.42578125" style="398"/>
  </cols>
  <sheetData>
    <row r="1" spans="1:16" s="393" customFormat="1">
      <c r="J1" s="394"/>
      <c r="K1" s="307"/>
      <c r="L1" s="395"/>
      <c r="M1" s="395"/>
      <c r="N1" s="4"/>
      <c r="O1" s="4"/>
      <c r="P1" s="4"/>
    </row>
    <row r="2" spans="1:16" ht="21">
      <c r="A2" s="1"/>
      <c r="B2" s="396"/>
      <c r="C2" s="396"/>
      <c r="D2" s="396"/>
      <c r="E2" s="396"/>
      <c r="F2" s="396"/>
      <c r="G2" s="396"/>
      <c r="H2" s="396"/>
      <c r="I2" s="396"/>
      <c r="J2" s="397"/>
      <c r="K2" s="308"/>
    </row>
    <row r="3" spans="1:16" ht="6.75" customHeight="1">
      <c r="A3" s="85"/>
      <c r="B3" s="264"/>
      <c r="C3" s="396"/>
      <c r="D3" s="396"/>
      <c r="E3" s="396"/>
      <c r="F3" s="396"/>
      <c r="G3" s="396"/>
      <c r="H3" s="396"/>
      <c r="I3" s="396"/>
      <c r="J3" s="397"/>
      <c r="K3" s="308"/>
      <c r="N3" s="311"/>
      <c r="O3" s="311"/>
      <c r="P3" s="311"/>
    </row>
    <row r="4" spans="1:16" s="13" customFormat="1" ht="36.75" customHeight="1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  <c r="M4" s="261"/>
    </row>
    <row r="5" spans="1:16" s="13" customFormat="1" ht="28.5" customHeight="1">
      <c r="A5" s="159" t="s">
        <v>208</v>
      </c>
      <c r="B5" s="159"/>
      <c r="C5" s="11"/>
      <c r="D5" s="11"/>
      <c r="E5" s="11"/>
      <c r="F5" s="11"/>
      <c r="G5" s="11"/>
      <c r="H5" s="11"/>
      <c r="I5" s="11"/>
      <c r="J5" s="12"/>
      <c r="K5" s="312"/>
      <c r="M5" s="261"/>
    </row>
    <row r="6" spans="1:16" s="13" customFormat="1" ht="24.75" customHeight="1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  <c r="L6" s="261"/>
      <c r="M6" s="261"/>
    </row>
    <row r="7" spans="1:16" s="10" customFormat="1" ht="3.75" customHeight="1">
      <c r="A7" s="446" t="s">
        <v>1</v>
      </c>
      <c r="B7" s="447"/>
      <c r="C7" s="8"/>
      <c r="D7" s="8"/>
      <c r="E7" s="8"/>
      <c r="F7" s="8"/>
      <c r="G7" s="8"/>
      <c r="H7" s="8"/>
      <c r="I7" s="8"/>
      <c r="J7" s="9"/>
      <c r="K7" s="310"/>
      <c r="L7" s="448"/>
      <c r="M7" s="448"/>
      <c r="N7" s="343"/>
      <c r="O7" s="343"/>
      <c r="P7" s="343"/>
    </row>
    <row r="8" spans="1:16" s="254" customFormat="1" ht="21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L8" s="256"/>
      <c r="M8" s="256"/>
    </row>
    <row r="9" spans="1:16" s="254" customFormat="1" ht="21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56"/>
      <c r="M9" s="256"/>
    </row>
    <row r="10" spans="1:16" s="254" customFormat="1" ht="21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56"/>
      <c r="M10" s="256"/>
    </row>
    <row r="11" spans="1:16" s="254" customFormat="1" ht="15.95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56"/>
      <c r="M11" s="256"/>
    </row>
    <row r="12" spans="1:16" s="254" customFormat="1" ht="21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22"/>
      <c r="M12" s="22"/>
      <c r="N12" s="70"/>
      <c r="O12" s="70"/>
      <c r="P12" s="70"/>
    </row>
    <row r="13" spans="1:16" s="450" customFormat="1" ht="37.5" customHeight="1">
      <c r="A13" s="407" t="s">
        <v>21</v>
      </c>
      <c r="B13" s="408" t="s">
        <v>209</v>
      </c>
      <c r="C13" s="245">
        <f>25883+1577</f>
        <v>27460</v>
      </c>
      <c r="D13" s="245">
        <f>27869+362</f>
        <v>28231</v>
      </c>
      <c r="E13" s="244">
        <v>54.637184020264918</v>
      </c>
      <c r="F13" s="244">
        <v>58.829489682832872</v>
      </c>
      <c r="G13" s="245">
        <v>107</v>
      </c>
      <c r="H13" s="245">
        <v>123</v>
      </c>
      <c r="I13" s="244">
        <v>416.1</v>
      </c>
      <c r="J13" s="243">
        <v>190.3</v>
      </c>
      <c r="K13" s="242">
        <v>189490</v>
      </c>
      <c r="L13" s="449"/>
      <c r="M13" s="449"/>
      <c r="N13" s="37"/>
      <c r="O13" s="37"/>
      <c r="P13" s="37"/>
    </row>
    <row r="14" spans="1:16" s="450" customFormat="1" ht="37.5" customHeight="1">
      <c r="A14" s="407">
        <v>2</v>
      </c>
      <c r="B14" s="408" t="s">
        <v>210</v>
      </c>
      <c r="C14" s="245">
        <v>314</v>
      </c>
      <c r="D14" s="245">
        <v>0</v>
      </c>
      <c r="E14" s="244" t="s">
        <v>24</v>
      </c>
      <c r="F14" s="244">
        <v>0</v>
      </c>
      <c r="G14" s="245">
        <v>0</v>
      </c>
      <c r="H14" s="245">
        <v>0</v>
      </c>
      <c r="I14" s="244">
        <v>5.9</v>
      </c>
      <c r="J14" s="243">
        <v>1</v>
      </c>
      <c r="K14" s="242">
        <v>1305</v>
      </c>
      <c r="L14" s="449"/>
      <c r="M14" s="449"/>
      <c r="N14" s="37"/>
      <c r="O14" s="37"/>
      <c r="P14" s="37"/>
    </row>
    <row r="15" spans="1:16" s="450" customFormat="1" ht="37.5" customHeight="1">
      <c r="A15" s="407">
        <v>3</v>
      </c>
      <c r="B15" s="408" t="s">
        <v>211</v>
      </c>
      <c r="C15" s="245">
        <v>1984</v>
      </c>
      <c r="D15" s="245">
        <v>1235</v>
      </c>
      <c r="E15" s="244">
        <v>79.138412445153577</v>
      </c>
      <c r="F15" s="244">
        <v>49.262066214599123</v>
      </c>
      <c r="G15" s="245">
        <v>61</v>
      </c>
      <c r="H15" s="245">
        <v>80</v>
      </c>
      <c r="I15" s="244">
        <v>32.1</v>
      </c>
      <c r="J15" s="243">
        <v>12.8</v>
      </c>
      <c r="K15" s="242">
        <v>10028</v>
      </c>
      <c r="L15" s="449"/>
      <c r="M15" s="449"/>
      <c r="N15" s="37"/>
      <c r="O15" s="37"/>
      <c r="P15" s="37"/>
    </row>
    <row r="16" spans="1:16" s="450" customFormat="1" ht="37.5" customHeight="1">
      <c r="A16" s="407">
        <v>4</v>
      </c>
      <c r="B16" s="408" t="s">
        <v>212</v>
      </c>
      <c r="C16" s="245">
        <v>695</v>
      </c>
      <c r="D16" s="245">
        <v>0</v>
      </c>
      <c r="E16" s="244">
        <v>91.562107904642403</v>
      </c>
      <c r="F16" s="244">
        <v>0</v>
      </c>
      <c r="G16" s="245">
        <v>7</v>
      </c>
      <c r="H16" s="245">
        <v>0</v>
      </c>
      <c r="I16" s="244">
        <v>11.8</v>
      </c>
      <c r="J16" s="243">
        <v>2.8</v>
      </c>
      <c r="K16" s="242">
        <v>3188</v>
      </c>
      <c r="L16" s="449"/>
      <c r="M16" s="449"/>
      <c r="N16" s="37"/>
      <c r="O16" s="37"/>
      <c r="P16" s="37"/>
    </row>
    <row r="17" spans="1:16" s="450" customFormat="1" ht="37.5" customHeight="1">
      <c r="A17" s="407">
        <v>5</v>
      </c>
      <c r="B17" s="408" t="s">
        <v>213</v>
      </c>
      <c r="C17" s="245">
        <v>2300</v>
      </c>
      <c r="D17" s="245">
        <v>1009</v>
      </c>
      <c r="E17" s="244" t="s">
        <v>24</v>
      </c>
      <c r="F17" s="244">
        <v>48.030465310008331</v>
      </c>
      <c r="G17" s="245">
        <v>34</v>
      </c>
      <c r="H17" s="245">
        <v>12</v>
      </c>
      <c r="I17" s="244">
        <v>38.1</v>
      </c>
      <c r="J17" s="243">
        <v>14.4</v>
      </c>
      <c r="K17" s="242">
        <v>8403</v>
      </c>
      <c r="L17" s="449"/>
      <c r="M17" s="449"/>
      <c r="N17" s="37"/>
      <c r="O17" s="37"/>
      <c r="P17" s="37"/>
    </row>
    <row r="18" spans="1:16" s="450" customFormat="1" ht="37.5" customHeight="1">
      <c r="A18" s="407">
        <v>6</v>
      </c>
      <c r="B18" s="408" t="s">
        <v>214</v>
      </c>
      <c r="C18" s="245">
        <v>508</v>
      </c>
      <c r="D18" s="245">
        <v>0</v>
      </c>
      <c r="E18" s="244">
        <v>48.231166150670788</v>
      </c>
      <c r="F18" s="244">
        <v>0</v>
      </c>
      <c r="G18" s="245">
        <v>150</v>
      </c>
      <c r="H18" s="245">
        <v>0</v>
      </c>
      <c r="I18" s="244">
        <v>18</v>
      </c>
      <c r="J18" s="243">
        <v>45.2</v>
      </c>
      <c r="K18" s="242">
        <v>4845</v>
      </c>
      <c r="L18" s="449"/>
      <c r="M18" s="449"/>
      <c r="N18" s="37"/>
      <c r="O18" s="37"/>
      <c r="P18" s="37"/>
    </row>
    <row r="19" spans="1:16" s="450" customFormat="1" ht="37.5" customHeight="1">
      <c r="A19" s="407">
        <v>7</v>
      </c>
      <c r="B19" s="408" t="s">
        <v>215</v>
      </c>
      <c r="C19" s="245">
        <v>516</v>
      </c>
      <c r="D19" s="245">
        <v>0</v>
      </c>
      <c r="E19" s="244">
        <v>27.615734546427618</v>
      </c>
      <c r="F19" s="244">
        <v>0</v>
      </c>
      <c r="G19" s="245">
        <v>5</v>
      </c>
      <c r="H19" s="245">
        <v>0</v>
      </c>
      <c r="I19" s="244">
        <v>9.8000000000000007</v>
      </c>
      <c r="J19" s="243">
        <v>2.8</v>
      </c>
      <c r="K19" s="242">
        <v>7474</v>
      </c>
      <c r="L19" s="449"/>
      <c r="M19" s="449"/>
      <c r="N19" s="37"/>
      <c r="O19" s="37"/>
      <c r="P19" s="37"/>
    </row>
    <row r="20" spans="1:16" s="450" customFormat="1" ht="37.5" customHeight="1">
      <c r="A20" s="407" t="s">
        <v>49</v>
      </c>
      <c r="B20" s="408" t="s">
        <v>216</v>
      </c>
      <c r="C20" s="245">
        <v>379</v>
      </c>
      <c r="D20" s="245">
        <v>0</v>
      </c>
      <c r="E20" s="244">
        <v>60.398406374501988</v>
      </c>
      <c r="F20" s="244">
        <v>0</v>
      </c>
      <c r="G20" s="245">
        <v>5</v>
      </c>
      <c r="H20" s="245">
        <v>0</v>
      </c>
      <c r="I20" s="244">
        <v>5.6</v>
      </c>
      <c r="J20" s="243">
        <v>1.4</v>
      </c>
      <c r="K20" s="242">
        <v>2510</v>
      </c>
      <c r="L20" s="449"/>
      <c r="M20" s="449"/>
      <c r="N20" s="37"/>
      <c r="O20" s="37"/>
      <c r="P20" s="37"/>
    </row>
    <row r="21" spans="1:16" s="450" customFormat="1" ht="37.5" customHeight="1">
      <c r="A21" s="407">
        <v>9</v>
      </c>
      <c r="B21" s="408" t="s">
        <v>217</v>
      </c>
      <c r="C21" s="245">
        <v>0</v>
      </c>
      <c r="D21" s="245">
        <v>0</v>
      </c>
      <c r="E21" s="244">
        <v>0</v>
      </c>
      <c r="F21" s="244">
        <v>0</v>
      </c>
      <c r="G21" s="245">
        <v>13</v>
      </c>
      <c r="H21" s="245">
        <v>0</v>
      </c>
      <c r="I21" s="244">
        <v>26.7</v>
      </c>
      <c r="J21" s="243">
        <v>2.2999999999999998</v>
      </c>
      <c r="K21" s="242">
        <v>2761</v>
      </c>
      <c r="L21" s="449"/>
      <c r="M21" s="449"/>
      <c r="N21" s="37"/>
      <c r="O21" s="37"/>
      <c r="P21" s="37"/>
    </row>
    <row r="22" spans="1:16" s="450" customFormat="1" ht="37.5" customHeight="1">
      <c r="A22" s="407">
        <v>10</v>
      </c>
      <c r="B22" s="408" t="s">
        <v>218</v>
      </c>
      <c r="C22" s="245">
        <v>1028</v>
      </c>
      <c r="D22" s="245">
        <v>400</v>
      </c>
      <c r="E22" s="244">
        <v>68.396540252827677</v>
      </c>
      <c r="F22" s="244">
        <v>26.613439787092481</v>
      </c>
      <c r="G22" s="245">
        <v>21</v>
      </c>
      <c r="H22" s="245">
        <v>3</v>
      </c>
      <c r="I22" s="244">
        <v>28.6</v>
      </c>
      <c r="J22" s="243">
        <v>8.1999999999999993</v>
      </c>
      <c r="K22" s="242">
        <v>6012</v>
      </c>
      <c r="L22" s="449"/>
      <c r="M22" s="449"/>
      <c r="N22" s="37"/>
      <c r="O22" s="37"/>
      <c r="P22" s="37"/>
    </row>
    <row r="23" spans="1:16" s="450" customFormat="1" ht="37.5" customHeight="1">
      <c r="A23" s="407">
        <v>11</v>
      </c>
      <c r="B23" s="408" t="s">
        <v>219</v>
      </c>
      <c r="C23" s="245">
        <v>377</v>
      </c>
      <c r="D23" s="245">
        <v>0</v>
      </c>
      <c r="E23" s="244" t="s">
        <v>24</v>
      </c>
      <c r="F23" s="244">
        <v>0</v>
      </c>
      <c r="G23" s="245">
        <v>136</v>
      </c>
      <c r="H23" s="245">
        <v>0</v>
      </c>
      <c r="I23" s="244">
        <v>3.7</v>
      </c>
      <c r="J23" s="243">
        <v>1.4</v>
      </c>
      <c r="K23" s="242">
        <v>1011</v>
      </c>
      <c r="L23" s="449"/>
      <c r="M23" s="449"/>
      <c r="N23" s="37"/>
      <c r="O23" s="37"/>
      <c r="P23" s="37"/>
    </row>
    <row r="24" spans="1:16" s="450" customFormat="1" ht="37.5" customHeight="1">
      <c r="A24" s="407">
        <v>12</v>
      </c>
      <c r="B24" s="408" t="s">
        <v>220</v>
      </c>
      <c r="C24" s="245">
        <v>245</v>
      </c>
      <c r="D24" s="245">
        <v>0</v>
      </c>
      <c r="E24" s="244">
        <v>71.84210526315789</v>
      </c>
      <c r="F24" s="244">
        <v>0</v>
      </c>
      <c r="G24" s="245">
        <v>0</v>
      </c>
      <c r="H24" s="245">
        <v>0</v>
      </c>
      <c r="I24" s="244">
        <v>3.5</v>
      </c>
      <c r="J24" s="243">
        <v>1.1000000000000001</v>
      </c>
      <c r="K24" s="242">
        <v>1330</v>
      </c>
      <c r="L24" s="449"/>
      <c r="M24" s="449"/>
      <c r="N24" s="37"/>
      <c r="O24" s="37"/>
      <c r="P24" s="37"/>
    </row>
    <row r="25" spans="1:16" s="139" customFormat="1" ht="13.5" customHeight="1">
      <c r="A25" s="436"/>
      <c r="B25" s="437"/>
      <c r="C25" s="414"/>
      <c r="D25" s="414"/>
      <c r="E25" s="252"/>
      <c r="F25" s="252"/>
      <c r="G25" s="415"/>
      <c r="H25" s="415"/>
      <c r="I25" s="416"/>
      <c r="J25" s="417"/>
      <c r="K25" s="418"/>
      <c r="L25" s="287"/>
      <c r="M25" s="287"/>
      <c r="N25" s="37"/>
      <c r="O25" s="37"/>
      <c r="P25" s="37"/>
    </row>
    <row r="26" spans="1:16" s="148" customFormat="1" ht="13.5" customHeight="1">
      <c r="A26" s="451"/>
      <c r="B26" s="452" t="s">
        <v>35</v>
      </c>
      <c r="C26" s="232">
        <f>SUM(C4:C24)</f>
        <v>35806</v>
      </c>
      <c r="D26" s="232">
        <f>SUM(D4:D24)</f>
        <v>30875</v>
      </c>
      <c r="E26" s="233">
        <v>58.877607957811186</v>
      </c>
      <c r="F26" s="231">
        <v>52.485683239846104</v>
      </c>
      <c r="G26" s="232">
        <v>539</v>
      </c>
      <c r="H26" s="232">
        <v>218</v>
      </c>
      <c r="I26" s="233">
        <v>599.90000000000009</v>
      </c>
      <c r="J26" s="289">
        <v>283.70000000000005</v>
      </c>
      <c r="K26" s="290">
        <v>238357</v>
      </c>
      <c r="L26" s="227"/>
      <c r="M26" s="227"/>
      <c r="N26" s="37"/>
      <c r="O26" s="37"/>
      <c r="P26" s="37"/>
    </row>
    <row r="27" spans="1:16" s="139" customFormat="1" ht="10.5" customHeight="1">
      <c r="A27" s="453"/>
      <c r="B27" s="454"/>
      <c r="C27" s="455"/>
      <c r="D27" s="455"/>
      <c r="E27" s="455"/>
      <c r="F27" s="455"/>
      <c r="G27" s="455"/>
      <c r="H27" s="455"/>
      <c r="I27" s="456"/>
      <c r="J27" s="457"/>
      <c r="K27" s="458"/>
      <c r="L27" s="287"/>
      <c r="M27" s="287"/>
      <c r="N27" s="37"/>
      <c r="O27" s="37"/>
      <c r="P27" s="37"/>
    </row>
    <row r="28" spans="1:16" s="460" customFormat="1" ht="15" customHeight="1">
      <c r="A28" s="542" t="s">
        <v>36</v>
      </c>
      <c r="B28" s="542"/>
      <c r="C28" s="542"/>
      <c r="D28" s="542"/>
      <c r="E28" s="542"/>
      <c r="F28" s="542"/>
      <c r="G28" s="542"/>
      <c r="H28" s="542"/>
      <c r="I28" s="542"/>
      <c r="J28" s="542"/>
      <c r="K28" s="324"/>
      <c r="L28" s="459"/>
      <c r="M28" s="459"/>
      <c r="N28" s="113"/>
      <c r="O28" s="113"/>
      <c r="P28" s="113"/>
    </row>
    <row r="29" spans="1:16" s="155" customFormat="1" ht="14.25" customHeight="1">
      <c r="A29" s="543" t="s">
        <v>54</v>
      </c>
      <c r="B29" s="543"/>
      <c r="C29" s="543"/>
      <c r="D29" s="543"/>
      <c r="E29" s="543"/>
      <c r="F29" s="543"/>
      <c r="G29" s="543"/>
      <c r="H29" s="543"/>
      <c r="I29" s="543"/>
      <c r="J29" s="543"/>
      <c r="K29" s="324"/>
      <c r="N29" s="113"/>
      <c r="O29" s="113"/>
      <c r="P29" s="113"/>
    </row>
    <row r="30" spans="1:16" s="155" customFormat="1" ht="27" customHeight="1">
      <c r="A30" s="541" t="s">
        <v>221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N30" s="113"/>
      <c r="O30" s="113"/>
      <c r="P30" s="113"/>
    </row>
    <row r="31" spans="1:16" s="72" customFormat="1" ht="18" customHeight="1">
      <c r="A31" s="497" t="s">
        <v>39</v>
      </c>
      <c r="B31" s="498"/>
      <c r="C31" s="498"/>
      <c r="D31" s="498"/>
      <c r="E31" s="498"/>
      <c r="F31" s="498"/>
      <c r="G31" s="498"/>
      <c r="H31" s="498"/>
      <c r="I31" s="498"/>
      <c r="J31" s="498"/>
      <c r="K31" s="498"/>
    </row>
    <row r="32" spans="1:16" s="462" customFormat="1" ht="30.75" customHeight="1">
      <c r="A32" s="529" t="s">
        <v>120</v>
      </c>
      <c r="B32" s="530"/>
      <c r="C32" s="530"/>
      <c r="D32" s="530"/>
      <c r="E32" s="530"/>
      <c r="F32" s="530"/>
      <c r="G32" s="530"/>
      <c r="H32" s="530"/>
      <c r="I32" s="530"/>
      <c r="J32" s="530"/>
      <c r="K32" s="530"/>
      <c r="L32" s="461"/>
      <c r="M32" s="461"/>
      <c r="N32" s="70"/>
      <c r="O32" s="70"/>
      <c r="P32" s="70"/>
    </row>
    <row r="33" spans="9:9">
      <c r="I33" s="463"/>
    </row>
  </sheetData>
  <mergeCells count="9">
    <mergeCell ref="A30:K30"/>
    <mergeCell ref="A31:K31"/>
    <mergeCell ref="A32:K32"/>
    <mergeCell ref="C8:D11"/>
    <mergeCell ref="E8:F11"/>
    <mergeCell ref="G8:H11"/>
    <mergeCell ref="K8:K12"/>
    <mergeCell ref="A28:J28"/>
    <mergeCell ref="A29:J29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36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96"/>
  <sheetViews>
    <sheetView showGridLines="0" zoomScaleNormal="100" zoomScaleSheetLayoutView="100" workbookViewId="0">
      <selection activeCell="B6" sqref="B6"/>
    </sheetView>
  </sheetViews>
  <sheetFormatPr baseColWidth="10" defaultRowHeight="12.75"/>
  <cols>
    <col min="1" max="1" width="4.7109375" style="83" customWidth="1"/>
    <col min="2" max="2" width="23" style="83" customWidth="1"/>
    <col min="3" max="8" width="9.140625" style="83" customWidth="1"/>
    <col min="9" max="9" width="11.28515625" style="83" customWidth="1"/>
    <col min="10" max="10" width="12.140625" style="84" hidden="1" customWidth="1"/>
    <col min="11" max="11" width="10.85546875" style="332" customWidth="1"/>
    <col min="12" max="12" width="4.140625" style="83" customWidth="1"/>
    <col min="13" max="13" width="10.140625" style="198" customWidth="1"/>
    <col min="14" max="14" width="9.85546875" style="198" customWidth="1"/>
    <col min="15" max="16384" width="11.42578125" style="83"/>
  </cols>
  <sheetData>
    <row r="1" spans="1:17" s="4" customFormat="1">
      <c r="J1" s="123"/>
      <c r="K1" s="307"/>
      <c r="M1" s="266"/>
      <c r="N1" s="266"/>
    </row>
    <row r="2" spans="1:17" ht="21">
      <c r="A2" s="1"/>
      <c r="B2" s="2"/>
      <c r="C2" s="2"/>
      <c r="D2" s="2"/>
      <c r="E2" s="2"/>
      <c r="F2" s="2"/>
      <c r="G2" s="2"/>
      <c r="H2" s="2"/>
      <c r="I2" s="2"/>
      <c r="J2" s="3"/>
      <c r="K2" s="308"/>
    </row>
    <row r="3" spans="1:17" ht="13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308"/>
      <c r="O3" s="311"/>
      <c r="P3" s="311"/>
      <c r="Q3" s="311"/>
    </row>
    <row r="4" spans="1:17" s="13" customFormat="1" ht="50.25" customHeight="1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2"/>
      <c r="K4" s="312"/>
      <c r="M4" s="261"/>
      <c r="N4" s="261"/>
    </row>
    <row r="5" spans="1:17" s="13" customFormat="1" ht="27.75">
      <c r="A5" s="11" t="s">
        <v>222</v>
      </c>
      <c r="B5" s="11"/>
      <c r="C5" s="11"/>
      <c r="D5" s="11"/>
      <c r="E5" s="11"/>
      <c r="F5" s="11"/>
      <c r="G5" s="11"/>
      <c r="H5" s="11"/>
      <c r="I5" s="11"/>
      <c r="J5" s="12"/>
      <c r="K5" s="312"/>
      <c r="M5" s="261"/>
      <c r="N5" s="261"/>
    </row>
    <row r="6" spans="1:17" s="13" customFormat="1" ht="27.7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312"/>
      <c r="M6" s="261"/>
      <c r="N6" s="261"/>
    </row>
    <row r="7" spans="1:17" s="128" customFormat="1" ht="15.75" customHeight="1">
      <c r="A7" s="15" t="s">
        <v>1</v>
      </c>
      <c r="B7" s="15"/>
      <c r="C7" s="125"/>
      <c r="D7" s="125"/>
      <c r="E7" s="125"/>
      <c r="F7" s="125"/>
      <c r="G7" s="125"/>
      <c r="H7" s="125"/>
      <c r="I7" s="125"/>
      <c r="J7" s="126"/>
      <c r="K7" s="435"/>
      <c r="M7" s="260"/>
      <c r="N7" s="260"/>
      <c r="O7" s="127"/>
      <c r="P7" s="127"/>
      <c r="Q7" s="127"/>
    </row>
    <row r="8" spans="1:17" s="130" customFormat="1" ht="23.1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M8" s="257"/>
      <c r="N8" s="257"/>
      <c r="O8" s="254"/>
      <c r="P8" s="254"/>
      <c r="Q8" s="254"/>
    </row>
    <row r="9" spans="1:17" s="130" customFormat="1" ht="23.1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M9" s="257"/>
      <c r="N9" s="257"/>
      <c r="O9" s="254"/>
      <c r="P9" s="254"/>
      <c r="Q9" s="254"/>
    </row>
    <row r="10" spans="1:17" s="130" customFormat="1" ht="23.1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M10" s="257"/>
      <c r="N10" s="257"/>
      <c r="O10" s="254"/>
      <c r="P10" s="254"/>
      <c r="Q10" s="254"/>
    </row>
    <row r="11" spans="1:17" s="130" customFormat="1" ht="23.1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M11" s="257"/>
      <c r="N11" s="257"/>
      <c r="O11" s="254"/>
      <c r="P11" s="254"/>
      <c r="Q11" s="254"/>
    </row>
    <row r="12" spans="1:17" s="130" customFormat="1" ht="33.75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M12" s="22"/>
      <c r="N12" s="22"/>
      <c r="O12" s="70"/>
      <c r="P12" s="70"/>
      <c r="Q12" s="70"/>
    </row>
    <row r="13" spans="1:17" s="37" customFormat="1" ht="83.25" customHeight="1">
      <c r="A13" s="131" t="s">
        <v>21</v>
      </c>
      <c r="B13" s="313" t="s">
        <v>223</v>
      </c>
      <c r="C13" s="464">
        <f>2078+627</f>
        <v>2705</v>
      </c>
      <c r="D13" s="464">
        <v>2255</v>
      </c>
      <c r="E13" s="465">
        <v>45.897883706595437</v>
      </c>
      <c r="F13" s="465">
        <v>49.807376207109101</v>
      </c>
      <c r="G13" s="464">
        <v>0</v>
      </c>
      <c r="H13" s="464">
        <v>0</v>
      </c>
      <c r="I13" s="465">
        <v>45.9</v>
      </c>
      <c r="J13" s="466">
        <v>41.3</v>
      </c>
      <c r="K13" s="467">
        <v>19468</v>
      </c>
      <c r="M13" s="90"/>
      <c r="N13" s="90"/>
    </row>
    <row r="14" spans="1:17" s="37" customFormat="1" ht="83.25" customHeight="1">
      <c r="A14" s="131">
        <v>2</v>
      </c>
      <c r="B14" s="313" t="s">
        <v>224</v>
      </c>
      <c r="C14" s="464">
        <v>185</v>
      </c>
      <c r="D14" s="464">
        <v>0</v>
      </c>
      <c r="E14" s="465">
        <v>58.009543285616893</v>
      </c>
      <c r="F14" s="465">
        <v>0</v>
      </c>
      <c r="G14" s="464">
        <v>0</v>
      </c>
      <c r="H14" s="464">
        <v>0</v>
      </c>
      <c r="I14" s="465">
        <v>3.6</v>
      </c>
      <c r="J14" s="466">
        <v>2.6</v>
      </c>
      <c r="K14" s="467">
        <v>1467</v>
      </c>
      <c r="M14" s="90"/>
      <c r="N14" s="90"/>
    </row>
    <row r="15" spans="1:17" s="37" customFormat="1" ht="83.25" customHeight="1">
      <c r="A15" s="131">
        <v>3</v>
      </c>
      <c r="B15" s="313" t="s">
        <v>225</v>
      </c>
      <c r="C15" s="464">
        <v>432</v>
      </c>
      <c r="D15" s="464">
        <v>468</v>
      </c>
      <c r="E15" s="465">
        <v>51.245551601423486</v>
      </c>
      <c r="F15" s="465">
        <v>55.516014234875442</v>
      </c>
      <c r="G15" s="464">
        <v>0</v>
      </c>
      <c r="H15" s="464">
        <v>0</v>
      </c>
      <c r="I15" s="465">
        <v>4.3</v>
      </c>
      <c r="J15" s="466">
        <v>1.8</v>
      </c>
      <c r="K15" s="467">
        <v>3372</v>
      </c>
      <c r="M15" s="90"/>
      <c r="N15" s="90"/>
    </row>
    <row r="16" spans="1:17" s="37" customFormat="1" ht="83.25" customHeight="1">
      <c r="A16" s="131">
        <v>4</v>
      </c>
      <c r="B16" s="315" t="s">
        <v>226</v>
      </c>
      <c r="C16" s="464">
        <v>107</v>
      </c>
      <c r="D16" s="464">
        <v>0</v>
      </c>
      <c r="E16" s="465">
        <v>56.380297823596791</v>
      </c>
      <c r="F16" s="465">
        <v>0</v>
      </c>
      <c r="G16" s="464">
        <v>0</v>
      </c>
      <c r="H16" s="464">
        <v>0</v>
      </c>
      <c r="I16" s="465">
        <v>2.2999999999999998</v>
      </c>
      <c r="J16" s="466">
        <v>0.7</v>
      </c>
      <c r="K16" s="467">
        <v>873</v>
      </c>
      <c r="M16" s="90"/>
      <c r="N16" s="90"/>
    </row>
    <row r="17" spans="1:17" s="37" customFormat="1" ht="15" customHeight="1">
      <c r="A17" s="350"/>
      <c r="B17" s="371"/>
      <c r="C17" s="468"/>
      <c r="D17" s="468"/>
      <c r="E17" s="469"/>
      <c r="F17" s="469"/>
      <c r="G17" s="468"/>
      <c r="H17" s="468"/>
      <c r="I17" s="469"/>
      <c r="J17" s="470"/>
      <c r="K17" s="471"/>
      <c r="M17" s="358"/>
      <c r="N17" s="358"/>
    </row>
    <row r="18" spans="1:17" s="60" customFormat="1" ht="26.25" customHeight="1">
      <c r="A18" s="180"/>
      <c r="B18" s="234" t="s">
        <v>35</v>
      </c>
      <c r="C18" s="378">
        <f>SUM(C13:C16)</f>
        <v>3429</v>
      </c>
      <c r="D18" s="378">
        <f>SUM(D13:D16)</f>
        <v>2723</v>
      </c>
      <c r="E18" s="472">
        <v>50.075456711675933</v>
      </c>
      <c r="F18" s="473">
        <v>48.663621922160445</v>
      </c>
      <c r="G18" s="378">
        <v>0</v>
      </c>
      <c r="H18" s="378">
        <v>0</v>
      </c>
      <c r="I18" s="472">
        <v>56.099999999999994</v>
      </c>
      <c r="J18" s="474">
        <v>46.4</v>
      </c>
      <c r="K18" s="475">
        <v>25180</v>
      </c>
      <c r="M18" s="358"/>
      <c r="N18" s="358"/>
      <c r="O18" s="37"/>
      <c r="P18" s="37"/>
      <c r="Q18" s="37"/>
    </row>
    <row r="19" spans="1:17" s="139" customFormat="1" ht="15" customHeight="1">
      <c r="A19" s="149"/>
      <c r="B19" s="454"/>
      <c r="C19" s="455"/>
      <c r="D19" s="455"/>
      <c r="E19" s="455"/>
      <c r="F19" s="455"/>
      <c r="G19" s="455"/>
      <c r="H19" s="455"/>
      <c r="I19" s="456"/>
      <c r="J19" s="457"/>
      <c r="K19" s="476"/>
      <c r="M19" s="287"/>
      <c r="N19" s="287"/>
      <c r="O19" s="37"/>
      <c r="P19" s="37"/>
      <c r="Q19" s="37"/>
    </row>
    <row r="20" spans="1:17" s="460" customFormat="1" ht="19.5" customHeight="1">
      <c r="A20" s="509" t="s">
        <v>53</v>
      </c>
      <c r="B20" s="509"/>
      <c r="C20" s="509"/>
      <c r="D20" s="509"/>
      <c r="E20" s="509"/>
      <c r="F20" s="509"/>
      <c r="G20" s="509"/>
      <c r="H20" s="509"/>
      <c r="I20" s="509"/>
      <c r="J20" s="477"/>
      <c r="K20" s="478"/>
      <c r="M20" s="459"/>
      <c r="N20" s="459"/>
      <c r="O20" s="113"/>
      <c r="P20" s="113"/>
      <c r="Q20" s="113"/>
    </row>
    <row r="21" spans="1:17" s="155" customFormat="1" ht="16.5" customHeight="1">
      <c r="A21" s="510" t="s">
        <v>54</v>
      </c>
      <c r="B21" s="510"/>
      <c r="C21" s="510"/>
      <c r="D21" s="510"/>
      <c r="E21" s="510"/>
      <c r="F21" s="510"/>
      <c r="G21" s="510"/>
      <c r="H21" s="510"/>
      <c r="I21" s="510"/>
      <c r="J21" s="323"/>
      <c r="K21" s="324"/>
      <c r="L21" s="387"/>
      <c r="O21" s="113"/>
      <c r="P21" s="113"/>
      <c r="Q21" s="113"/>
    </row>
    <row r="22" spans="1:17" s="113" customFormat="1" ht="29.25" customHeight="1">
      <c r="A22" s="518" t="s">
        <v>227</v>
      </c>
      <c r="B22" s="519"/>
      <c r="C22" s="519"/>
      <c r="D22" s="519"/>
      <c r="E22" s="519"/>
      <c r="F22" s="519"/>
      <c r="G22" s="519"/>
      <c r="H22" s="519"/>
      <c r="I22" s="519"/>
      <c r="J22" s="519"/>
      <c r="K22" s="519"/>
    </row>
    <row r="23" spans="1:17" s="72" customFormat="1" ht="22.5" customHeight="1">
      <c r="A23" s="497" t="s">
        <v>39</v>
      </c>
      <c r="B23" s="498"/>
      <c r="C23" s="498"/>
      <c r="D23" s="498"/>
      <c r="E23" s="498"/>
      <c r="F23" s="498"/>
      <c r="G23" s="498"/>
      <c r="H23" s="498"/>
      <c r="I23" s="498"/>
      <c r="J23" s="498"/>
      <c r="K23" s="498"/>
    </row>
    <row r="24" spans="1:17" s="388" customFormat="1" ht="26.25" customHeight="1">
      <c r="A24" s="532" t="s">
        <v>120</v>
      </c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M24" s="426"/>
      <c r="N24" s="426"/>
    </row>
    <row r="25" spans="1:17" s="118" customFormat="1">
      <c r="J25" s="119"/>
      <c r="K25" s="329"/>
      <c r="M25" s="305"/>
      <c r="N25" s="305"/>
      <c r="O25" s="388"/>
      <c r="P25" s="388"/>
      <c r="Q25" s="388"/>
    </row>
    <row r="26" spans="1:17" s="51" customFormat="1" ht="13.5" customHeight="1">
      <c r="A26" s="73"/>
      <c r="B26" s="73"/>
      <c r="C26" s="73"/>
      <c r="D26" s="73"/>
      <c r="E26" s="73"/>
      <c r="F26" s="73"/>
      <c r="G26" s="73"/>
      <c r="H26" s="73"/>
      <c r="I26" s="73"/>
      <c r="J26" s="74"/>
      <c r="K26" s="330"/>
      <c r="M26" s="202"/>
      <c r="N26" s="202"/>
      <c r="O26" s="70"/>
      <c r="P26" s="70"/>
      <c r="Q26" s="70"/>
    </row>
    <row r="27" spans="1:17" s="51" customFormat="1">
      <c r="J27" s="75"/>
      <c r="K27" s="445"/>
      <c r="M27" s="202"/>
      <c r="N27" s="202"/>
    </row>
    <row r="28" spans="1:17" s="51" customFormat="1">
      <c r="J28" s="75"/>
      <c r="K28" s="445"/>
      <c r="M28" s="202"/>
      <c r="N28" s="202"/>
    </row>
    <row r="29" spans="1:17" s="51" customFormat="1">
      <c r="J29" s="75"/>
      <c r="K29" s="445"/>
      <c r="M29" s="202"/>
      <c r="N29" s="202"/>
    </row>
    <row r="30" spans="1:17" s="51" customFormat="1">
      <c r="J30" s="75"/>
      <c r="K30" s="445"/>
      <c r="M30" s="202"/>
      <c r="N30" s="202"/>
    </row>
    <row r="31" spans="1:17" s="51" customFormat="1">
      <c r="J31" s="75"/>
      <c r="K31" s="445"/>
      <c r="M31" s="202"/>
      <c r="N31" s="202"/>
    </row>
    <row r="32" spans="1:17" s="51" customFormat="1">
      <c r="J32" s="75"/>
      <c r="K32" s="445"/>
      <c r="M32" s="202"/>
      <c r="N32" s="202"/>
    </row>
    <row r="33" spans="10:14" s="51" customFormat="1">
      <c r="J33" s="75"/>
      <c r="K33" s="445"/>
      <c r="M33" s="202"/>
      <c r="N33" s="202"/>
    </row>
    <row r="34" spans="10:14" s="51" customFormat="1">
      <c r="J34" s="75"/>
      <c r="K34" s="445"/>
      <c r="M34" s="202"/>
      <c r="N34" s="202"/>
    </row>
    <row r="35" spans="10:14" s="51" customFormat="1">
      <c r="J35" s="75"/>
      <c r="K35" s="445"/>
      <c r="M35" s="202"/>
      <c r="N35" s="202"/>
    </row>
    <row r="36" spans="10:14" s="51" customFormat="1">
      <c r="J36" s="75"/>
      <c r="K36" s="445"/>
      <c r="M36" s="202"/>
      <c r="N36" s="202"/>
    </row>
    <row r="37" spans="10:14" s="51" customFormat="1">
      <c r="J37" s="75"/>
      <c r="K37" s="445"/>
      <c r="M37" s="202"/>
      <c r="N37" s="202"/>
    </row>
    <row r="38" spans="10:14" s="51" customFormat="1">
      <c r="J38" s="75"/>
      <c r="K38" s="445"/>
      <c r="M38" s="202"/>
      <c r="N38" s="202"/>
    </row>
    <row r="39" spans="10:14" s="51" customFormat="1">
      <c r="J39" s="75"/>
      <c r="K39" s="445"/>
      <c r="M39" s="202"/>
      <c r="N39" s="202"/>
    </row>
    <row r="40" spans="10:14" s="51" customFormat="1">
      <c r="J40" s="75"/>
      <c r="K40" s="445"/>
      <c r="M40" s="202"/>
      <c r="N40" s="202"/>
    </row>
    <row r="41" spans="10:14" s="51" customFormat="1">
      <c r="J41" s="75"/>
      <c r="K41" s="445"/>
      <c r="M41" s="202"/>
      <c r="N41" s="202"/>
    </row>
    <row r="42" spans="10:14" s="51" customFormat="1">
      <c r="J42" s="75"/>
      <c r="K42" s="445"/>
      <c r="M42" s="202"/>
      <c r="N42" s="202"/>
    </row>
    <row r="43" spans="10:14" s="51" customFormat="1">
      <c r="J43" s="75"/>
      <c r="K43" s="445"/>
      <c r="M43" s="202"/>
      <c r="N43" s="202"/>
    </row>
    <row r="44" spans="10:14" s="51" customFormat="1">
      <c r="J44" s="75"/>
      <c r="K44" s="445"/>
      <c r="M44" s="202"/>
      <c r="N44" s="202"/>
    </row>
    <row r="45" spans="10:14" s="51" customFormat="1">
      <c r="J45" s="75"/>
      <c r="K45" s="445"/>
      <c r="M45" s="202"/>
      <c r="N45" s="202"/>
    </row>
    <row r="46" spans="10:14" s="51" customFormat="1">
      <c r="J46" s="75"/>
      <c r="K46" s="445"/>
      <c r="M46" s="202"/>
      <c r="N46" s="202"/>
    </row>
    <row r="47" spans="10:14" s="51" customFormat="1">
      <c r="J47" s="75"/>
      <c r="K47" s="445"/>
      <c r="M47" s="202"/>
      <c r="N47" s="202"/>
    </row>
    <row r="48" spans="10:14" s="51" customFormat="1">
      <c r="J48" s="75"/>
      <c r="K48" s="445"/>
      <c r="M48" s="202"/>
      <c r="N48" s="202"/>
    </row>
    <row r="49" spans="10:17" s="51" customFormat="1">
      <c r="J49" s="75"/>
      <c r="K49" s="445"/>
      <c r="M49" s="202"/>
      <c r="N49" s="202"/>
    </row>
    <row r="50" spans="10:17" s="51" customFormat="1">
      <c r="J50" s="75"/>
      <c r="K50" s="445"/>
      <c r="M50" s="202"/>
      <c r="N50" s="202"/>
    </row>
    <row r="51" spans="10:17" s="51" customFormat="1">
      <c r="J51" s="75"/>
      <c r="K51" s="445"/>
      <c r="M51" s="202"/>
      <c r="N51" s="202"/>
    </row>
    <row r="52" spans="10:17" s="51" customFormat="1">
      <c r="J52" s="75"/>
      <c r="K52" s="445"/>
      <c r="M52" s="202"/>
      <c r="N52" s="202"/>
    </row>
    <row r="53" spans="10:17" s="51" customFormat="1">
      <c r="J53" s="75"/>
      <c r="K53" s="445"/>
      <c r="M53" s="202"/>
      <c r="N53" s="202"/>
    </row>
    <row r="54" spans="10:17" s="51" customFormat="1">
      <c r="J54" s="75"/>
      <c r="K54" s="445"/>
      <c r="M54" s="202"/>
      <c r="N54" s="202"/>
    </row>
    <row r="55" spans="10:17" s="51" customFormat="1">
      <c r="J55" s="75"/>
      <c r="K55" s="445"/>
      <c r="M55" s="202"/>
      <c r="N55" s="202"/>
    </row>
    <row r="56" spans="10:17" s="51" customFormat="1">
      <c r="J56" s="75"/>
      <c r="K56" s="445"/>
      <c r="M56" s="202"/>
      <c r="N56" s="202"/>
    </row>
    <row r="57" spans="10:17" s="51" customFormat="1">
      <c r="J57" s="75"/>
      <c r="K57" s="445"/>
      <c r="M57" s="202"/>
      <c r="N57" s="202"/>
    </row>
    <row r="58" spans="10:17" s="51" customFormat="1">
      <c r="J58" s="75"/>
      <c r="K58" s="445"/>
      <c r="M58" s="202"/>
      <c r="N58" s="202"/>
    </row>
    <row r="59" spans="10:17" s="156" customFormat="1">
      <c r="J59" s="157"/>
      <c r="K59" s="331"/>
      <c r="M59" s="201"/>
      <c r="N59" s="201"/>
      <c r="O59" s="83"/>
      <c r="P59" s="83"/>
      <c r="Q59" s="83"/>
    </row>
    <row r="60" spans="10:17" s="156" customFormat="1">
      <c r="J60" s="157"/>
      <c r="K60" s="331"/>
      <c r="M60" s="201"/>
      <c r="N60" s="201"/>
      <c r="O60" s="83"/>
      <c r="P60" s="83"/>
      <c r="Q60" s="83"/>
    </row>
    <row r="61" spans="10:17" s="156" customFormat="1">
      <c r="J61" s="157"/>
      <c r="K61" s="331"/>
      <c r="M61" s="201"/>
      <c r="N61" s="201"/>
      <c r="O61" s="83"/>
      <c r="P61" s="83"/>
      <c r="Q61" s="83"/>
    </row>
    <row r="62" spans="10:17" s="156" customFormat="1">
      <c r="J62" s="157"/>
      <c r="K62" s="331"/>
      <c r="M62" s="201"/>
      <c r="N62" s="201"/>
      <c r="O62" s="83"/>
      <c r="P62" s="83"/>
      <c r="Q62" s="83"/>
    </row>
    <row r="63" spans="10:17" s="156" customFormat="1">
      <c r="J63" s="157"/>
      <c r="K63" s="331"/>
      <c r="M63" s="201"/>
      <c r="N63" s="201"/>
      <c r="O63" s="83"/>
      <c r="P63" s="83"/>
      <c r="Q63" s="83"/>
    </row>
    <row r="64" spans="10:17" s="156" customFormat="1">
      <c r="J64" s="157"/>
      <c r="K64" s="331"/>
      <c r="M64" s="201"/>
      <c r="N64" s="201"/>
      <c r="O64" s="83"/>
      <c r="P64" s="83"/>
      <c r="Q64" s="83"/>
    </row>
    <row r="65" spans="10:17" s="156" customFormat="1">
      <c r="J65" s="157"/>
      <c r="K65" s="331"/>
      <c r="M65" s="201"/>
      <c r="N65" s="201"/>
      <c r="O65" s="83"/>
      <c r="P65" s="83"/>
      <c r="Q65" s="83"/>
    </row>
    <row r="66" spans="10:17" s="156" customFormat="1">
      <c r="J66" s="157"/>
      <c r="K66" s="331"/>
      <c r="M66" s="201"/>
      <c r="N66" s="201"/>
      <c r="O66" s="83"/>
      <c r="P66" s="83"/>
      <c r="Q66" s="83"/>
    </row>
    <row r="67" spans="10:17" s="156" customFormat="1">
      <c r="J67" s="157"/>
      <c r="K67" s="331"/>
      <c r="M67" s="201"/>
      <c r="N67" s="201"/>
      <c r="O67" s="83"/>
      <c r="P67" s="83"/>
      <c r="Q67" s="83"/>
    </row>
    <row r="68" spans="10:17" s="156" customFormat="1">
      <c r="J68" s="157"/>
      <c r="K68" s="331"/>
      <c r="M68" s="201"/>
      <c r="N68" s="201"/>
      <c r="O68" s="83"/>
      <c r="P68" s="83"/>
      <c r="Q68" s="83"/>
    </row>
    <row r="69" spans="10:17" s="156" customFormat="1">
      <c r="J69" s="157"/>
      <c r="K69" s="331"/>
      <c r="M69" s="201"/>
      <c r="N69" s="201"/>
      <c r="O69" s="83"/>
      <c r="P69" s="83"/>
      <c r="Q69" s="83"/>
    </row>
    <row r="70" spans="10:17" s="156" customFormat="1">
      <c r="J70" s="157"/>
      <c r="K70" s="331"/>
      <c r="M70" s="201"/>
      <c r="N70" s="201"/>
      <c r="O70" s="83"/>
      <c r="P70" s="83"/>
      <c r="Q70" s="83"/>
    </row>
    <row r="71" spans="10:17" s="156" customFormat="1">
      <c r="J71" s="157"/>
      <c r="K71" s="331"/>
      <c r="M71" s="201"/>
      <c r="N71" s="201"/>
      <c r="O71" s="83"/>
      <c r="P71" s="83"/>
      <c r="Q71" s="83"/>
    </row>
    <row r="72" spans="10:17" s="156" customFormat="1">
      <c r="J72" s="157"/>
      <c r="K72" s="331"/>
      <c r="M72" s="201"/>
      <c r="N72" s="201"/>
      <c r="O72" s="83"/>
      <c r="P72" s="83"/>
      <c r="Q72" s="83"/>
    </row>
    <row r="73" spans="10:17" s="156" customFormat="1">
      <c r="J73" s="157"/>
      <c r="K73" s="331"/>
      <c r="M73" s="201"/>
      <c r="N73" s="201"/>
      <c r="O73" s="83"/>
      <c r="P73" s="83"/>
      <c r="Q73" s="83"/>
    </row>
    <row r="74" spans="10:17" s="156" customFormat="1">
      <c r="J74" s="157"/>
      <c r="K74" s="331"/>
      <c r="M74" s="201"/>
      <c r="N74" s="201"/>
      <c r="O74" s="83"/>
      <c r="P74" s="83"/>
      <c r="Q74" s="83"/>
    </row>
    <row r="75" spans="10:17" s="156" customFormat="1">
      <c r="J75" s="157"/>
      <c r="K75" s="331"/>
      <c r="M75" s="201"/>
      <c r="N75" s="201"/>
      <c r="O75" s="83"/>
      <c r="P75" s="83"/>
      <c r="Q75" s="83"/>
    </row>
    <row r="76" spans="10:17" s="156" customFormat="1">
      <c r="J76" s="157"/>
      <c r="K76" s="331"/>
      <c r="M76" s="201"/>
      <c r="N76" s="201"/>
      <c r="O76" s="83"/>
      <c r="P76" s="83"/>
      <c r="Q76" s="83"/>
    </row>
    <row r="77" spans="10:17" s="156" customFormat="1">
      <c r="J77" s="157"/>
      <c r="K77" s="331"/>
      <c r="M77" s="201"/>
      <c r="N77" s="201"/>
      <c r="O77" s="83"/>
      <c r="P77" s="83"/>
      <c r="Q77" s="83"/>
    </row>
    <row r="78" spans="10:17" s="156" customFormat="1">
      <c r="J78" s="157"/>
      <c r="K78" s="331"/>
      <c r="M78" s="201"/>
      <c r="N78" s="201"/>
      <c r="O78" s="83"/>
      <c r="P78" s="83"/>
      <c r="Q78" s="83"/>
    </row>
    <row r="79" spans="10:17" s="156" customFormat="1">
      <c r="J79" s="157"/>
      <c r="K79" s="331"/>
      <c r="M79" s="201"/>
      <c r="N79" s="201"/>
      <c r="O79" s="83"/>
      <c r="P79" s="83"/>
      <c r="Q79" s="83"/>
    </row>
    <row r="80" spans="10:17" s="156" customFormat="1">
      <c r="J80" s="157"/>
      <c r="K80" s="331"/>
      <c r="M80" s="201"/>
      <c r="N80" s="201"/>
      <c r="O80" s="83"/>
      <c r="P80" s="83"/>
      <c r="Q80" s="83"/>
    </row>
    <row r="81" spans="10:17" s="156" customFormat="1">
      <c r="J81" s="157"/>
      <c r="K81" s="331"/>
      <c r="M81" s="201"/>
      <c r="N81" s="201"/>
      <c r="O81" s="83"/>
      <c r="P81" s="83"/>
      <c r="Q81" s="83"/>
    </row>
    <row r="82" spans="10:17" s="156" customFormat="1">
      <c r="J82" s="157"/>
      <c r="K82" s="331"/>
      <c r="M82" s="201"/>
      <c r="N82" s="201"/>
      <c r="O82" s="83"/>
      <c r="P82" s="83"/>
      <c r="Q82" s="83"/>
    </row>
    <row r="83" spans="10:17" s="156" customFormat="1">
      <c r="J83" s="157"/>
      <c r="K83" s="331"/>
      <c r="M83" s="201"/>
      <c r="N83" s="201"/>
      <c r="O83" s="83"/>
      <c r="P83" s="83"/>
      <c r="Q83" s="83"/>
    </row>
    <row r="84" spans="10:17" s="156" customFormat="1">
      <c r="J84" s="157"/>
      <c r="K84" s="331"/>
      <c r="M84" s="201"/>
      <c r="N84" s="201"/>
      <c r="O84" s="83"/>
      <c r="P84" s="83"/>
      <c r="Q84" s="83"/>
    </row>
    <row r="85" spans="10:17" s="156" customFormat="1">
      <c r="J85" s="157"/>
      <c r="K85" s="331"/>
      <c r="M85" s="201"/>
      <c r="N85" s="201"/>
      <c r="O85" s="83"/>
      <c r="P85" s="83"/>
      <c r="Q85" s="83"/>
    </row>
    <row r="86" spans="10:17" s="156" customFormat="1">
      <c r="J86" s="157"/>
      <c r="K86" s="331"/>
      <c r="M86" s="201"/>
      <c r="N86" s="201"/>
      <c r="O86" s="83"/>
      <c r="P86" s="83"/>
      <c r="Q86" s="83"/>
    </row>
    <row r="87" spans="10:17" s="156" customFormat="1">
      <c r="J87" s="157"/>
      <c r="K87" s="331"/>
      <c r="M87" s="201"/>
      <c r="N87" s="201"/>
      <c r="O87" s="83"/>
      <c r="P87" s="83"/>
      <c r="Q87" s="83"/>
    </row>
    <row r="88" spans="10:17" s="156" customFormat="1">
      <c r="J88" s="157"/>
      <c r="K88" s="331"/>
      <c r="M88" s="201"/>
      <c r="N88" s="201"/>
      <c r="O88" s="83"/>
      <c r="P88" s="83"/>
      <c r="Q88" s="83"/>
    </row>
    <row r="89" spans="10:17" s="156" customFormat="1">
      <c r="J89" s="157"/>
      <c r="K89" s="331"/>
      <c r="M89" s="201"/>
      <c r="N89" s="201"/>
      <c r="O89" s="83"/>
      <c r="P89" s="83"/>
      <c r="Q89" s="83"/>
    </row>
    <row r="90" spans="10:17" s="156" customFormat="1">
      <c r="J90" s="157"/>
      <c r="K90" s="331"/>
      <c r="M90" s="201"/>
      <c r="N90" s="201"/>
      <c r="O90" s="83"/>
      <c r="P90" s="83"/>
      <c r="Q90" s="83"/>
    </row>
    <row r="91" spans="10:17" s="156" customFormat="1">
      <c r="J91" s="157"/>
      <c r="K91" s="331"/>
      <c r="M91" s="201"/>
      <c r="N91" s="201"/>
      <c r="O91" s="83"/>
      <c r="P91" s="83"/>
      <c r="Q91" s="83"/>
    </row>
    <row r="92" spans="10:17" s="156" customFormat="1">
      <c r="J92" s="157"/>
      <c r="K92" s="331"/>
      <c r="M92" s="201"/>
      <c r="N92" s="201"/>
      <c r="O92" s="83"/>
      <c r="P92" s="83"/>
      <c r="Q92" s="83"/>
    </row>
    <row r="93" spans="10:17" s="156" customFormat="1">
      <c r="J93" s="157"/>
      <c r="K93" s="331"/>
      <c r="M93" s="201"/>
      <c r="N93" s="201"/>
      <c r="O93" s="83"/>
      <c r="P93" s="83"/>
      <c r="Q93" s="83"/>
    </row>
    <row r="94" spans="10:17" s="156" customFormat="1">
      <c r="J94" s="157"/>
      <c r="K94" s="331"/>
      <c r="M94" s="201"/>
      <c r="N94" s="201"/>
      <c r="O94" s="83"/>
      <c r="P94" s="83"/>
      <c r="Q94" s="83"/>
    </row>
    <row r="95" spans="10:17" s="156" customFormat="1">
      <c r="J95" s="157"/>
      <c r="K95" s="331"/>
      <c r="M95" s="201"/>
      <c r="N95" s="201"/>
      <c r="O95" s="83"/>
      <c r="P95" s="83"/>
      <c r="Q95" s="83"/>
    </row>
    <row r="96" spans="10:17" s="156" customFormat="1">
      <c r="J96" s="157"/>
      <c r="K96" s="331"/>
      <c r="M96" s="201"/>
      <c r="N96" s="201"/>
      <c r="O96" s="83"/>
      <c r="P96" s="83"/>
      <c r="Q96" s="83"/>
    </row>
  </sheetData>
  <mergeCells count="9">
    <mergeCell ref="A22:K22"/>
    <mergeCell ref="A23:K23"/>
    <mergeCell ref="A24:K24"/>
    <mergeCell ref="C8:D11"/>
    <mergeCell ref="E8:F11"/>
    <mergeCell ref="G8:H11"/>
    <mergeCell ref="K8:K12"/>
    <mergeCell ref="A20:I20"/>
    <mergeCell ref="A21:I21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37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68"/>
  <sheetViews>
    <sheetView showGridLines="0" tabSelected="1" zoomScaleNormal="100" zoomScaleSheetLayoutView="100" workbookViewId="0">
      <selection activeCell="B6" sqref="B6"/>
    </sheetView>
  </sheetViews>
  <sheetFormatPr baseColWidth="10" defaultRowHeight="15"/>
  <cols>
    <col min="1" max="1" width="3.7109375" style="398" customWidth="1"/>
    <col min="2" max="2" width="18.85546875" style="398" customWidth="1"/>
    <col min="3" max="7" width="9.7109375" style="398" customWidth="1"/>
    <col min="8" max="8" width="9.140625" style="398" customWidth="1"/>
    <col min="9" max="9" width="11.7109375" style="398" customWidth="1"/>
    <col min="10" max="10" width="15.42578125" style="433" hidden="1" customWidth="1"/>
    <col min="11" max="11" width="12.5703125" style="332" customWidth="1"/>
    <col min="12" max="12" width="9" style="198" customWidth="1"/>
    <col min="13" max="13" width="9" style="434" customWidth="1"/>
    <col min="14" max="14" width="11.42578125" style="398"/>
    <col min="15" max="17" width="11.42578125" style="83"/>
    <col min="18" max="16384" width="11.42578125" style="398"/>
  </cols>
  <sheetData>
    <row r="1" spans="1:17" s="393" customFormat="1">
      <c r="J1" s="394"/>
      <c r="K1" s="307"/>
      <c r="L1" s="266"/>
      <c r="M1" s="395"/>
      <c r="O1" s="4"/>
      <c r="P1" s="4"/>
      <c r="Q1" s="4"/>
    </row>
    <row r="2" spans="1:17" ht="21">
      <c r="A2" s="1"/>
      <c r="B2" s="396"/>
      <c r="C2" s="396"/>
      <c r="D2" s="396"/>
      <c r="E2" s="396"/>
      <c r="F2" s="396"/>
      <c r="G2" s="396"/>
      <c r="H2" s="396"/>
      <c r="I2" s="396"/>
      <c r="J2" s="397"/>
      <c r="K2" s="308"/>
    </row>
    <row r="3" spans="1:17" ht="24" customHeight="1">
      <c r="A3" s="5"/>
      <c r="B3" s="396"/>
      <c r="C3" s="396"/>
      <c r="D3" s="396"/>
      <c r="E3" s="396"/>
      <c r="F3" s="396"/>
      <c r="G3" s="396"/>
      <c r="H3" s="396"/>
      <c r="I3" s="396"/>
      <c r="J3" s="397"/>
      <c r="K3" s="308"/>
      <c r="O3" s="311"/>
      <c r="P3" s="311"/>
      <c r="Q3" s="311"/>
    </row>
    <row r="4" spans="1:17" s="13" customFormat="1" ht="27.75">
      <c r="A4" s="159" t="s">
        <v>0</v>
      </c>
      <c r="B4" s="159"/>
      <c r="C4" s="11"/>
      <c r="D4" s="11"/>
      <c r="E4" s="11"/>
      <c r="F4" s="11"/>
      <c r="G4" s="11"/>
      <c r="H4" s="11"/>
      <c r="I4" s="11"/>
      <c r="J4" s="12"/>
      <c r="K4" s="312"/>
      <c r="L4" s="261"/>
    </row>
    <row r="5" spans="1:17" s="13" customFormat="1" ht="27.75">
      <c r="A5" s="159" t="s">
        <v>228</v>
      </c>
      <c r="B5" s="159"/>
      <c r="C5" s="11"/>
      <c r="D5" s="11"/>
      <c r="E5" s="11"/>
      <c r="F5" s="11"/>
      <c r="G5" s="11"/>
      <c r="H5" s="11"/>
      <c r="I5" s="11"/>
      <c r="J5" s="12"/>
      <c r="K5" s="312"/>
      <c r="L5" s="261"/>
    </row>
    <row r="6" spans="1:17" s="13" customFormat="1" ht="32.25" customHeight="1">
      <c r="A6" s="159" t="s">
        <v>3</v>
      </c>
      <c r="B6" s="159"/>
      <c r="C6" s="11"/>
      <c r="D6" s="11"/>
      <c r="E6" s="11"/>
      <c r="F6" s="11"/>
      <c r="G6" s="11"/>
      <c r="H6" s="11"/>
      <c r="I6" s="11"/>
      <c r="J6" s="12"/>
      <c r="K6" s="312"/>
      <c r="L6" s="261"/>
      <c r="M6" s="261"/>
    </row>
    <row r="7" spans="1:17" s="128" customFormat="1" ht="33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35"/>
      <c r="L7" s="260"/>
      <c r="M7" s="260"/>
      <c r="O7" s="127"/>
      <c r="P7" s="127"/>
      <c r="Q7" s="127"/>
    </row>
    <row r="8" spans="1:17" s="130" customFormat="1" ht="20.100000000000001" customHeight="1">
      <c r="A8" s="18"/>
      <c r="B8" s="18"/>
      <c r="C8" s="500" t="s">
        <v>4</v>
      </c>
      <c r="D8" s="501"/>
      <c r="E8" s="500" t="s">
        <v>5</v>
      </c>
      <c r="F8" s="501"/>
      <c r="G8" s="500" t="s">
        <v>6</v>
      </c>
      <c r="H8" s="501"/>
      <c r="I8" s="19"/>
      <c r="J8" s="20" t="s">
        <v>7</v>
      </c>
      <c r="K8" s="506" t="s">
        <v>8</v>
      </c>
      <c r="L8" s="257"/>
      <c r="M8" s="257"/>
      <c r="O8" s="254"/>
      <c r="P8" s="254"/>
      <c r="Q8" s="254"/>
    </row>
    <row r="9" spans="1:17" s="130" customFormat="1" ht="20.100000000000001" customHeight="1">
      <c r="A9" s="23" t="s">
        <v>1</v>
      </c>
      <c r="B9" s="24"/>
      <c r="C9" s="502"/>
      <c r="D9" s="503"/>
      <c r="E9" s="502"/>
      <c r="F9" s="503"/>
      <c r="G9" s="502"/>
      <c r="H9" s="503"/>
      <c r="I9" s="25" t="s">
        <v>9</v>
      </c>
      <c r="J9" s="26" t="s">
        <v>10</v>
      </c>
      <c r="K9" s="507"/>
      <c r="L9" s="258"/>
      <c r="M9" s="270"/>
      <c r="N9" s="479"/>
      <c r="O9" s="254"/>
      <c r="P9" s="254"/>
      <c r="Q9" s="254"/>
    </row>
    <row r="10" spans="1:17" s="130" customFormat="1" ht="20.100000000000001" customHeight="1">
      <c r="A10" s="25" t="s">
        <v>11</v>
      </c>
      <c r="B10" s="25" t="s">
        <v>12</v>
      </c>
      <c r="C10" s="502"/>
      <c r="D10" s="503"/>
      <c r="E10" s="502"/>
      <c r="F10" s="503"/>
      <c r="G10" s="502"/>
      <c r="H10" s="503"/>
      <c r="I10" s="25" t="s">
        <v>13</v>
      </c>
      <c r="J10" s="26" t="s">
        <v>14</v>
      </c>
      <c r="K10" s="507"/>
      <c r="L10" s="258"/>
      <c r="M10" s="270"/>
      <c r="N10" s="479"/>
      <c r="O10" s="254"/>
      <c r="P10" s="254"/>
      <c r="Q10" s="254"/>
    </row>
    <row r="11" spans="1:17" s="130" customFormat="1" ht="20.100000000000001" customHeight="1">
      <c r="A11" s="24"/>
      <c r="B11" s="24"/>
      <c r="C11" s="504"/>
      <c r="D11" s="505"/>
      <c r="E11" s="504"/>
      <c r="F11" s="505"/>
      <c r="G11" s="504"/>
      <c r="H11" s="505"/>
      <c r="I11" s="25" t="s">
        <v>15</v>
      </c>
      <c r="J11" s="26" t="s">
        <v>16</v>
      </c>
      <c r="K11" s="507"/>
      <c r="L11" s="257"/>
      <c r="M11" s="270"/>
      <c r="N11" s="479"/>
      <c r="O11" s="254"/>
      <c r="P11" s="254"/>
      <c r="Q11" s="254"/>
    </row>
    <row r="12" spans="1:17" s="405" customFormat="1" ht="20.100000000000001" customHeight="1">
      <c r="A12" s="24"/>
      <c r="B12" s="24"/>
      <c r="C12" s="19" t="s">
        <v>17</v>
      </c>
      <c r="D12" s="19" t="s">
        <v>18</v>
      </c>
      <c r="E12" s="19" t="s">
        <v>17</v>
      </c>
      <c r="F12" s="19" t="s">
        <v>18</v>
      </c>
      <c r="G12" s="19" t="s">
        <v>17</v>
      </c>
      <c r="H12" s="19" t="s">
        <v>18</v>
      </c>
      <c r="I12" s="27" t="s">
        <v>19</v>
      </c>
      <c r="J12" s="26" t="s">
        <v>20</v>
      </c>
      <c r="K12" s="508"/>
      <c r="L12" s="22"/>
      <c r="M12" s="22"/>
      <c r="N12" s="480"/>
      <c r="O12" s="70"/>
      <c r="P12" s="70"/>
      <c r="Q12" s="70"/>
    </row>
    <row r="13" spans="1:17" s="37" customFormat="1" ht="42" customHeight="1">
      <c r="A13" s="407" t="s">
        <v>21</v>
      </c>
      <c r="B13" s="408" t="s">
        <v>229</v>
      </c>
      <c r="C13" s="245">
        <v>4960</v>
      </c>
      <c r="D13" s="245">
        <v>2098</v>
      </c>
      <c r="E13" s="244" t="s">
        <v>24</v>
      </c>
      <c r="F13" s="244">
        <v>44.406407895768609</v>
      </c>
      <c r="G13" s="245">
        <v>36</v>
      </c>
      <c r="H13" s="245">
        <v>2</v>
      </c>
      <c r="I13" s="244">
        <v>93.1</v>
      </c>
      <c r="J13" s="243">
        <v>35</v>
      </c>
      <c r="K13" s="242">
        <v>19370.627816125714</v>
      </c>
      <c r="L13" s="481"/>
      <c r="M13" s="481"/>
      <c r="N13" s="482"/>
    </row>
    <row r="14" spans="1:17" s="37" customFormat="1" ht="42" customHeight="1">
      <c r="A14" s="407">
        <v>2</v>
      </c>
      <c r="B14" s="411" t="s">
        <v>230</v>
      </c>
      <c r="C14" s="245">
        <v>310</v>
      </c>
      <c r="D14" s="245">
        <v>0</v>
      </c>
      <c r="E14" s="244">
        <v>69.991317895503016</v>
      </c>
      <c r="F14" s="244">
        <v>0</v>
      </c>
      <c r="G14" s="245">
        <v>1</v>
      </c>
      <c r="H14" s="245">
        <v>0</v>
      </c>
      <c r="I14" s="244">
        <v>4.5999999999999996</v>
      </c>
      <c r="J14" s="243">
        <v>0.9</v>
      </c>
      <c r="K14" s="242">
        <v>1948.8131399903787</v>
      </c>
      <c r="L14" s="287"/>
      <c r="M14" s="481"/>
      <c r="N14" s="482"/>
    </row>
    <row r="15" spans="1:17" s="37" customFormat="1" ht="42" customHeight="1">
      <c r="A15" s="407">
        <v>3</v>
      </c>
      <c r="B15" s="408" t="s">
        <v>124</v>
      </c>
      <c r="C15" s="245">
        <v>504</v>
      </c>
      <c r="D15" s="245">
        <v>0</v>
      </c>
      <c r="E15" s="244" t="s">
        <v>24</v>
      </c>
      <c r="F15" s="244">
        <v>0</v>
      </c>
      <c r="G15" s="245">
        <v>9</v>
      </c>
      <c r="H15" s="245">
        <v>0</v>
      </c>
      <c r="I15" s="244">
        <v>8.1</v>
      </c>
      <c r="J15" s="243">
        <v>2.7</v>
      </c>
      <c r="K15" s="242">
        <v>1916</v>
      </c>
      <c r="L15" s="287"/>
      <c r="M15" s="481"/>
      <c r="N15" s="482"/>
    </row>
    <row r="16" spans="1:17" s="37" customFormat="1" ht="42" customHeight="1">
      <c r="A16" s="407">
        <v>4</v>
      </c>
      <c r="B16" s="408" t="s">
        <v>231</v>
      </c>
      <c r="C16" s="245">
        <v>777</v>
      </c>
      <c r="D16" s="245">
        <v>491</v>
      </c>
      <c r="E16" s="244">
        <v>97.780847145488025</v>
      </c>
      <c r="F16" s="244">
        <v>61.789441375076734</v>
      </c>
      <c r="G16" s="245">
        <v>6</v>
      </c>
      <c r="H16" s="245">
        <v>0</v>
      </c>
      <c r="I16" s="244">
        <v>11.2</v>
      </c>
      <c r="J16" s="243">
        <v>4.7</v>
      </c>
      <c r="K16" s="242">
        <v>3258</v>
      </c>
      <c r="L16" s="481"/>
      <c r="M16" s="481"/>
      <c r="N16" s="482"/>
    </row>
    <row r="17" spans="1:17" s="37" customFormat="1" ht="42" customHeight="1">
      <c r="A17" s="407">
        <v>5</v>
      </c>
      <c r="B17" s="408" t="s">
        <v>232</v>
      </c>
      <c r="C17" s="245">
        <v>282</v>
      </c>
      <c r="D17" s="245">
        <v>0</v>
      </c>
      <c r="E17" s="244">
        <v>85.28751794304992</v>
      </c>
      <c r="F17" s="244">
        <v>0</v>
      </c>
      <c r="G17" s="245">
        <v>2</v>
      </c>
      <c r="H17" s="245">
        <v>0</v>
      </c>
      <c r="I17" s="244">
        <v>4.5999999999999996</v>
      </c>
      <c r="J17" s="243">
        <v>1.9</v>
      </c>
      <c r="K17" s="242">
        <v>1421.7789768600187</v>
      </c>
      <c r="L17" s="287"/>
      <c r="M17" s="481"/>
      <c r="N17" s="482"/>
    </row>
    <row r="18" spans="1:17" s="37" customFormat="1" ht="42" customHeight="1">
      <c r="A18" s="407">
        <v>6</v>
      </c>
      <c r="B18" s="408" t="s">
        <v>233</v>
      </c>
      <c r="C18" s="245">
        <v>589</v>
      </c>
      <c r="D18" s="245">
        <v>0</v>
      </c>
      <c r="E18" s="244">
        <v>64.015380085210921</v>
      </c>
      <c r="F18" s="244">
        <v>0</v>
      </c>
      <c r="G18" s="245">
        <v>7</v>
      </c>
      <c r="H18" s="245">
        <v>0</v>
      </c>
      <c r="I18" s="244">
        <v>25.1</v>
      </c>
      <c r="J18" s="243">
        <v>1.8</v>
      </c>
      <c r="K18" s="242">
        <v>3680.3655572519083</v>
      </c>
      <c r="L18" s="287"/>
      <c r="M18" s="481"/>
      <c r="N18" s="482"/>
    </row>
    <row r="19" spans="1:17" s="37" customFormat="1" ht="42" customHeight="1">
      <c r="A19" s="407">
        <v>7</v>
      </c>
      <c r="B19" s="408" t="s">
        <v>234</v>
      </c>
      <c r="C19" s="245">
        <v>573</v>
      </c>
      <c r="D19" s="245">
        <v>0</v>
      </c>
      <c r="E19" s="244">
        <v>75.679137366325193</v>
      </c>
      <c r="F19" s="244">
        <v>0</v>
      </c>
      <c r="G19" s="245">
        <v>80</v>
      </c>
      <c r="H19" s="245">
        <v>0</v>
      </c>
      <c r="I19" s="244">
        <v>30.3</v>
      </c>
      <c r="J19" s="243">
        <v>3.6</v>
      </c>
      <c r="K19" s="242">
        <v>3028.575747244005</v>
      </c>
      <c r="L19" s="287"/>
      <c r="M19" s="481"/>
      <c r="N19" s="482"/>
    </row>
    <row r="20" spans="1:17" s="37" customFormat="1" ht="42" customHeight="1">
      <c r="A20" s="407">
        <v>8</v>
      </c>
      <c r="B20" s="408" t="s">
        <v>235</v>
      </c>
      <c r="C20" s="245">
        <v>2882</v>
      </c>
      <c r="D20" s="245">
        <v>1514</v>
      </c>
      <c r="E20" s="244">
        <v>76.313710503830038</v>
      </c>
      <c r="F20" s="244">
        <v>40.089853470783723</v>
      </c>
      <c r="G20" s="245">
        <v>15</v>
      </c>
      <c r="H20" s="245">
        <v>1</v>
      </c>
      <c r="I20" s="244">
        <v>41.6</v>
      </c>
      <c r="J20" s="243">
        <v>6.7</v>
      </c>
      <c r="K20" s="242">
        <v>15861.370021305023</v>
      </c>
      <c r="L20" s="481"/>
      <c r="M20" s="481"/>
      <c r="N20" s="482"/>
    </row>
    <row r="21" spans="1:17" s="37" customFormat="1" ht="42" customHeight="1">
      <c r="A21" s="407">
        <v>9</v>
      </c>
      <c r="B21" s="408" t="s">
        <v>236</v>
      </c>
      <c r="C21" s="245">
        <v>143</v>
      </c>
      <c r="D21" s="245">
        <v>0</v>
      </c>
      <c r="E21" s="244">
        <v>17.540488121332491</v>
      </c>
      <c r="F21" s="244">
        <v>0</v>
      </c>
      <c r="G21" s="245">
        <v>1</v>
      </c>
      <c r="H21" s="245">
        <v>0</v>
      </c>
      <c r="I21" s="244">
        <v>1.8</v>
      </c>
      <c r="J21" s="243">
        <v>0.7</v>
      </c>
      <c r="K21" s="242">
        <v>3505.6036966962592</v>
      </c>
      <c r="L21" s="287"/>
      <c r="M21" s="481"/>
      <c r="N21" s="482"/>
    </row>
    <row r="22" spans="1:17" s="37" customFormat="1" ht="42" customHeight="1">
      <c r="A22" s="407">
        <v>10</v>
      </c>
      <c r="B22" s="408" t="s">
        <v>237</v>
      </c>
      <c r="C22" s="245">
        <v>472</v>
      </c>
      <c r="D22" s="245">
        <v>0</v>
      </c>
      <c r="E22" s="244" t="s">
        <v>24</v>
      </c>
      <c r="F22" s="244">
        <v>0</v>
      </c>
      <c r="G22" s="245">
        <v>0</v>
      </c>
      <c r="H22" s="245">
        <v>0</v>
      </c>
      <c r="I22" s="244">
        <v>3.5</v>
      </c>
      <c r="J22" s="243">
        <v>1.4</v>
      </c>
      <c r="K22" s="242">
        <v>1252</v>
      </c>
      <c r="L22" s="287"/>
      <c r="M22" s="481"/>
      <c r="N22" s="482"/>
    </row>
    <row r="23" spans="1:17" s="139" customFormat="1" ht="12" customHeight="1">
      <c r="A23" s="436"/>
      <c r="B23" s="437"/>
      <c r="C23" s="280"/>
      <c r="D23" s="280"/>
      <c r="E23" s="280"/>
      <c r="F23" s="280"/>
      <c r="G23" s="280"/>
      <c r="H23" s="280"/>
      <c r="I23" s="483"/>
      <c r="J23" s="319" t="s">
        <v>1</v>
      </c>
      <c r="K23" s="484" t="s">
        <v>1</v>
      </c>
      <c r="L23" s="287"/>
      <c r="M23" s="485"/>
      <c r="N23" s="486"/>
      <c r="O23" s="37"/>
      <c r="P23" s="37"/>
      <c r="Q23" s="37"/>
    </row>
    <row r="24" spans="1:17" s="148" customFormat="1" ht="21" customHeight="1">
      <c r="A24" s="451"/>
      <c r="B24" s="234" t="s">
        <v>35</v>
      </c>
      <c r="C24" s="232">
        <v>11492</v>
      </c>
      <c r="D24" s="232">
        <v>4103</v>
      </c>
      <c r="E24" s="233">
        <v>87.370856195803071</v>
      </c>
      <c r="F24" s="231">
        <v>31.194102242549597</v>
      </c>
      <c r="G24" s="232">
        <v>157</v>
      </c>
      <c r="H24" s="232">
        <v>3</v>
      </c>
      <c r="I24" s="233">
        <v>223.9</v>
      </c>
      <c r="J24" s="289">
        <v>59.400000000000006</v>
      </c>
      <c r="K24" s="290">
        <v>55243.13495547331</v>
      </c>
      <c r="L24" s="227"/>
      <c r="M24" s="227"/>
      <c r="O24" s="37"/>
      <c r="P24" s="37"/>
      <c r="Q24" s="37"/>
    </row>
    <row r="25" spans="1:17" s="139" customFormat="1" ht="11.25" customHeight="1">
      <c r="A25" s="453"/>
      <c r="B25" s="454"/>
      <c r="C25" s="487"/>
      <c r="D25" s="487"/>
      <c r="E25" s="487"/>
      <c r="F25" s="487"/>
      <c r="G25" s="487"/>
      <c r="H25" s="487"/>
      <c r="I25" s="488"/>
      <c r="J25" s="489"/>
      <c r="K25" s="490"/>
      <c r="L25" s="287"/>
      <c r="M25" s="287"/>
      <c r="O25" s="37"/>
      <c r="P25" s="37"/>
      <c r="Q25" s="37"/>
    </row>
    <row r="26" spans="1:17" s="155" customFormat="1" ht="21.75" customHeight="1">
      <c r="A26" s="383" t="s">
        <v>238</v>
      </c>
      <c r="B26" s="491"/>
      <c r="C26" s="491"/>
      <c r="D26" s="491"/>
      <c r="E26" s="491"/>
      <c r="F26" s="491"/>
      <c r="G26" s="491"/>
      <c r="H26" s="491"/>
      <c r="I26" s="492"/>
      <c r="J26" s="493"/>
      <c r="K26" s="324"/>
      <c r="L26" s="303"/>
      <c r="M26" s="303"/>
      <c r="O26" s="113"/>
      <c r="P26" s="113"/>
      <c r="Q26" s="113"/>
    </row>
    <row r="27" spans="1:17" s="72" customFormat="1" ht="22.5" customHeight="1">
      <c r="A27" s="497" t="s">
        <v>39</v>
      </c>
      <c r="B27" s="498"/>
      <c r="C27" s="498"/>
      <c r="D27" s="498"/>
      <c r="E27" s="498"/>
      <c r="F27" s="498"/>
      <c r="G27" s="498"/>
      <c r="H27" s="498"/>
      <c r="I27" s="498"/>
      <c r="J27" s="498"/>
      <c r="K27" s="498"/>
    </row>
    <row r="28" spans="1:17" s="192" customFormat="1" ht="19.5" customHeight="1">
      <c r="A28" s="532" t="s">
        <v>79</v>
      </c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494"/>
      <c r="M28" s="494"/>
      <c r="O28" s="388"/>
      <c r="P28" s="388"/>
      <c r="Q28" s="388"/>
    </row>
    <row r="29" spans="1:17" s="51" customFormat="1" ht="5.25" customHeight="1">
      <c r="A29" s="116" t="s">
        <v>1</v>
      </c>
      <c r="J29" s="75"/>
      <c r="K29" s="445"/>
      <c r="L29" s="202"/>
      <c r="M29" s="202"/>
      <c r="O29" s="70"/>
      <c r="P29" s="70"/>
      <c r="Q29" s="70"/>
    </row>
    <row r="30" spans="1:17" s="51" customFormat="1" ht="5.25" customHeight="1">
      <c r="A30" s="73"/>
      <c r="B30" s="73"/>
      <c r="C30" s="73"/>
      <c r="D30" s="73"/>
      <c r="E30" s="73"/>
      <c r="F30" s="73"/>
      <c r="G30" s="73"/>
      <c r="H30" s="73"/>
      <c r="I30" s="73"/>
      <c r="J30" s="74"/>
      <c r="K30" s="330"/>
      <c r="L30" s="202"/>
      <c r="M30" s="202"/>
      <c r="O30" s="70"/>
      <c r="P30" s="70"/>
      <c r="Q30" s="70"/>
    </row>
    <row r="31" spans="1:17" s="51" customFormat="1" ht="12.75">
      <c r="J31" s="75"/>
      <c r="K31" s="445"/>
      <c r="L31" s="202"/>
      <c r="M31" s="202"/>
    </row>
    <row r="32" spans="1:17" s="51" customFormat="1" ht="12.75">
      <c r="J32" s="75"/>
      <c r="K32" s="445"/>
      <c r="L32" s="202"/>
      <c r="M32" s="202"/>
    </row>
    <row r="33" spans="10:17" s="51" customFormat="1" ht="12.75">
      <c r="J33" s="75"/>
      <c r="K33" s="445"/>
      <c r="L33" s="202"/>
      <c r="M33" s="202"/>
    </row>
    <row r="34" spans="10:17" s="51" customFormat="1" ht="12.75">
      <c r="J34" s="75"/>
      <c r="K34" s="445"/>
      <c r="L34" s="202"/>
      <c r="M34" s="202"/>
    </row>
    <row r="35" spans="10:17" s="51" customFormat="1" ht="12.75">
      <c r="J35" s="75"/>
      <c r="K35" s="445"/>
      <c r="L35" s="202"/>
      <c r="M35" s="202"/>
    </row>
    <row r="36" spans="10:17" s="51" customFormat="1" ht="12.75">
      <c r="J36" s="75"/>
      <c r="K36" s="445"/>
      <c r="L36" s="202"/>
      <c r="M36" s="202"/>
    </row>
    <row r="37" spans="10:17" s="51" customFormat="1" ht="12.75">
      <c r="J37" s="75"/>
      <c r="K37" s="445"/>
      <c r="L37" s="202"/>
      <c r="M37" s="202"/>
    </row>
    <row r="38" spans="10:17" s="51" customFormat="1" ht="12.75">
      <c r="J38" s="75"/>
      <c r="K38" s="445"/>
      <c r="L38" s="202"/>
      <c r="M38" s="202"/>
    </row>
    <row r="39" spans="10:17" s="51" customFormat="1" ht="12.75">
      <c r="J39" s="75"/>
      <c r="K39" s="445"/>
      <c r="L39" s="202"/>
      <c r="M39" s="202"/>
    </row>
    <row r="40" spans="10:17" s="51" customFormat="1" ht="12.75">
      <c r="J40" s="75"/>
      <c r="K40" s="445"/>
      <c r="L40" s="202"/>
      <c r="M40" s="202"/>
    </row>
    <row r="41" spans="10:17" s="51" customFormat="1" ht="12.75">
      <c r="J41" s="75"/>
      <c r="K41" s="445"/>
      <c r="L41" s="202"/>
      <c r="M41" s="202"/>
    </row>
    <row r="42" spans="10:17" s="51" customFormat="1" ht="12.75">
      <c r="J42" s="75"/>
      <c r="K42" s="445"/>
      <c r="L42" s="202"/>
      <c r="M42" s="202"/>
    </row>
    <row r="43" spans="10:17" s="51" customFormat="1" ht="12.75">
      <c r="J43" s="75"/>
      <c r="K43" s="445"/>
      <c r="L43" s="202"/>
      <c r="M43" s="202"/>
    </row>
    <row r="44" spans="10:17" s="51" customFormat="1" ht="12.75">
      <c r="J44" s="75"/>
      <c r="K44" s="445"/>
      <c r="L44" s="202"/>
      <c r="M44" s="202"/>
    </row>
    <row r="45" spans="10:17" s="51" customFormat="1" ht="12.75">
      <c r="J45" s="75"/>
      <c r="K45" s="445"/>
      <c r="L45" s="202"/>
      <c r="M45" s="202"/>
    </row>
    <row r="46" spans="10:17" s="51" customFormat="1" ht="12.75">
      <c r="J46" s="75"/>
      <c r="K46" s="445"/>
      <c r="L46" s="202"/>
      <c r="M46" s="202"/>
    </row>
    <row r="47" spans="10:17" s="156" customFormat="1" ht="12.75">
      <c r="J47" s="157"/>
      <c r="K47" s="331"/>
      <c r="L47" s="201"/>
      <c r="M47" s="201"/>
      <c r="O47" s="83"/>
      <c r="P47" s="83"/>
      <c r="Q47" s="83"/>
    </row>
    <row r="48" spans="10:17" s="156" customFormat="1" ht="12.75">
      <c r="J48" s="157"/>
      <c r="K48" s="331"/>
      <c r="L48" s="201"/>
      <c r="M48" s="201"/>
      <c r="O48" s="83"/>
      <c r="P48" s="83"/>
      <c r="Q48" s="83"/>
    </row>
    <row r="49" spans="10:17" s="156" customFormat="1" ht="12.75">
      <c r="J49" s="157"/>
      <c r="K49" s="331"/>
      <c r="L49" s="201"/>
      <c r="M49" s="201"/>
      <c r="O49" s="83"/>
      <c r="P49" s="83"/>
      <c r="Q49" s="83"/>
    </row>
    <row r="50" spans="10:17" s="156" customFormat="1" ht="12.75">
      <c r="J50" s="157"/>
      <c r="K50" s="331"/>
      <c r="L50" s="201"/>
      <c r="M50" s="201"/>
      <c r="O50" s="83"/>
      <c r="P50" s="83"/>
      <c r="Q50" s="83"/>
    </row>
    <row r="51" spans="10:17" s="156" customFormat="1" ht="12.75">
      <c r="J51" s="157"/>
      <c r="K51" s="331"/>
      <c r="L51" s="201"/>
      <c r="M51" s="201"/>
      <c r="O51" s="83"/>
      <c r="P51" s="83"/>
      <c r="Q51" s="83"/>
    </row>
    <row r="52" spans="10:17" s="156" customFormat="1" ht="12.75">
      <c r="J52" s="157"/>
      <c r="K52" s="331"/>
      <c r="L52" s="201"/>
      <c r="M52" s="201"/>
      <c r="O52" s="83"/>
      <c r="P52" s="83"/>
      <c r="Q52" s="83"/>
    </row>
    <row r="53" spans="10:17" s="156" customFormat="1" ht="12.75">
      <c r="J53" s="157"/>
      <c r="K53" s="331"/>
      <c r="L53" s="201"/>
      <c r="M53" s="201"/>
      <c r="O53" s="83"/>
      <c r="P53" s="83"/>
      <c r="Q53" s="83"/>
    </row>
    <row r="54" spans="10:17" s="156" customFormat="1" ht="12.75">
      <c r="J54" s="157"/>
      <c r="K54" s="331"/>
      <c r="L54" s="201"/>
      <c r="M54" s="201"/>
      <c r="O54" s="83"/>
      <c r="P54" s="83"/>
      <c r="Q54" s="83"/>
    </row>
    <row r="55" spans="10:17" s="156" customFormat="1" ht="12.75">
      <c r="J55" s="157"/>
      <c r="K55" s="331"/>
      <c r="L55" s="201"/>
      <c r="M55" s="201"/>
      <c r="O55" s="83"/>
      <c r="P55" s="83"/>
      <c r="Q55" s="83"/>
    </row>
    <row r="56" spans="10:17" s="156" customFormat="1" ht="12.75">
      <c r="J56" s="157"/>
      <c r="K56" s="331"/>
      <c r="L56" s="201"/>
      <c r="M56" s="201"/>
      <c r="O56" s="83"/>
      <c r="P56" s="83"/>
      <c r="Q56" s="83"/>
    </row>
    <row r="57" spans="10:17" s="156" customFormat="1" ht="12.75">
      <c r="J57" s="157"/>
      <c r="K57" s="331"/>
      <c r="L57" s="201"/>
      <c r="M57" s="201"/>
      <c r="O57" s="83"/>
      <c r="P57" s="83"/>
      <c r="Q57" s="83"/>
    </row>
    <row r="58" spans="10:17" s="156" customFormat="1" ht="12.75">
      <c r="J58" s="157"/>
      <c r="K58" s="331"/>
      <c r="L58" s="201"/>
      <c r="M58" s="201"/>
      <c r="O58" s="83"/>
      <c r="P58" s="83"/>
      <c r="Q58" s="83"/>
    </row>
    <row r="59" spans="10:17" s="156" customFormat="1" ht="12.75">
      <c r="J59" s="157"/>
      <c r="K59" s="331"/>
      <c r="L59" s="201"/>
      <c r="M59" s="201"/>
      <c r="O59" s="83"/>
      <c r="P59" s="83"/>
      <c r="Q59" s="83"/>
    </row>
    <row r="60" spans="10:17" s="156" customFormat="1" ht="12.75">
      <c r="J60" s="157"/>
      <c r="K60" s="331"/>
      <c r="L60" s="201"/>
      <c r="M60" s="201"/>
      <c r="O60" s="83"/>
      <c r="P60" s="83"/>
      <c r="Q60" s="83"/>
    </row>
    <row r="61" spans="10:17" s="156" customFormat="1" ht="12.75">
      <c r="J61" s="157"/>
      <c r="K61" s="331"/>
      <c r="L61" s="201"/>
      <c r="M61" s="201"/>
      <c r="O61" s="83"/>
      <c r="P61" s="83"/>
      <c r="Q61" s="83"/>
    </row>
    <row r="62" spans="10:17" s="156" customFormat="1" ht="12.75">
      <c r="J62" s="157"/>
      <c r="K62" s="331"/>
      <c r="L62" s="201"/>
      <c r="M62" s="201"/>
      <c r="O62" s="83"/>
      <c r="P62" s="83"/>
      <c r="Q62" s="83"/>
    </row>
    <row r="63" spans="10:17" s="156" customFormat="1" ht="12.75">
      <c r="J63" s="157"/>
      <c r="K63" s="331"/>
      <c r="L63" s="201"/>
      <c r="M63" s="201"/>
      <c r="O63" s="83"/>
      <c r="P63" s="83"/>
      <c r="Q63" s="83"/>
    </row>
    <row r="64" spans="10:17" s="156" customFormat="1" ht="12.75">
      <c r="J64" s="157"/>
      <c r="K64" s="331"/>
      <c r="L64" s="201"/>
      <c r="M64" s="201"/>
      <c r="O64" s="83"/>
      <c r="P64" s="83"/>
      <c r="Q64" s="83"/>
    </row>
    <row r="65" spans="10:17" s="156" customFormat="1" ht="12.75">
      <c r="J65" s="157"/>
      <c r="K65" s="331"/>
      <c r="L65" s="201"/>
      <c r="M65" s="201"/>
      <c r="O65" s="83"/>
      <c r="P65" s="83"/>
      <c r="Q65" s="83"/>
    </row>
    <row r="66" spans="10:17" s="156" customFormat="1" ht="12.75">
      <c r="J66" s="157"/>
      <c r="K66" s="331"/>
      <c r="L66" s="201"/>
      <c r="M66" s="201"/>
      <c r="O66" s="83"/>
      <c r="P66" s="83"/>
      <c r="Q66" s="83"/>
    </row>
    <row r="67" spans="10:17" s="156" customFormat="1" ht="12.75">
      <c r="J67" s="157"/>
      <c r="K67" s="331"/>
      <c r="L67" s="201"/>
      <c r="M67" s="201"/>
      <c r="O67" s="83"/>
      <c r="P67" s="83"/>
      <c r="Q67" s="83"/>
    </row>
    <row r="68" spans="10:17" s="156" customFormat="1" ht="12.75">
      <c r="J68" s="157"/>
      <c r="K68" s="331"/>
      <c r="L68" s="201"/>
      <c r="M68" s="201"/>
      <c r="O68" s="83"/>
      <c r="P68" s="83"/>
      <c r="Q68" s="83"/>
    </row>
  </sheetData>
  <mergeCells count="6">
    <mergeCell ref="A28:K28"/>
    <mergeCell ref="C8:D11"/>
    <mergeCell ref="E8:F11"/>
    <mergeCell ref="G8:H11"/>
    <mergeCell ref="K8:K12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CUADRO No. 22</vt:lpstr>
      <vt:lpstr>CUADRO No. 23</vt:lpstr>
      <vt:lpstr>CUADRO No. 24</vt:lpstr>
      <vt:lpstr>CUADRO No. 25</vt:lpstr>
      <vt:lpstr>CUADRO No. 26</vt:lpstr>
      <vt:lpstr>CUADRO No. 27</vt:lpstr>
      <vt:lpstr>CUADRO No. 28</vt:lpstr>
      <vt:lpstr>CUADRO No. 29</vt:lpstr>
      <vt:lpstr>CUADRO No. 30</vt:lpstr>
      <vt:lpstr>CUADRO No. 31</vt:lpstr>
      <vt:lpstr>CUADRO No. 32</vt:lpstr>
      <vt:lpstr>CUADRO No. 33</vt:lpstr>
      <vt:lpstr>CUADRO No. 34</vt:lpstr>
      <vt:lpstr>CUADRO No. 35</vt:lpstr>
      <vt:lpstr>'CUADRO No. 22'!Área_de_impresión</vt:lpstr>
      <vt:lpstr>'CUADRO No. 23'!Área_de_impresión</vt:lpstr>
      <vt:lpstr>'CUADRO No. 24'!Área_de_impresión</vt:lpstr>
      <vt:lpstr>'CUADRO No. 25'!Área_de_impresión</vt:lpstr>
      <vt:lpstr>'CUADRO No. 26'!Área_de_impresión</vt:lpstr>
      <vt:lpstr>'CUADRO No. 27'!Área_de_impresión</vt:lpstr>
      <vt:lpstr>'CUADRO No. 28'!Área_de_impresión</vt:lpstr>
      <vt:lpstr>'CUADRO No. 29'!Área_de_impresión</vt:lpstr>
      <vt:lpstr>'CUADRO No. 30'!Área_de_impresión</vt:lpstr>
      <vt:lpstr>'CUADRO No. 31'!Área_de_impresión</vt:lpstr>
      <vt:lpstr>'CUADRO No. 32'!Área_de_impresión</vt:lpstr>
      <vt:lpstr>'CUADRO No. 33'!Área_de_impresión</vt:lpstr>
      <vt:lpstr>'CUADRO No. 34'!Área_de_impresión</vt:lpstr>
      <vt:lpstr>'CUADRO No. 35'!Área_de_impresión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Pérez</dc:creator>
  <cp:lastModifiedBy>Rosa María Guevara de Ramírez</cp:lastModifiedBy>
  <dcterms:created xsi:type="dcterms:W3CDTF">2019-12-27T15:00:49Z</dcterms:created>
  <dcterms:modified xsi:type="dcterms:W3CDTF">2020-01-02T21:57:46Z</dcterms:modified>
</cp:coreProperties>
</file>